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5100" windowWidth="9420" windowHeight="4635" tabRatio="785" firstSheet="4" activeTab="5"/>
  </bookViews>
  <sheets>
    <sheet name="XXXXXXXXXXXXX" sheetId="22" state="veryHidden" r:id="rId1"/>
    <sheet name="XXXXXXXXXXXX0" sheetId="23" state="veryHidden" r:id="rId2"/>
    <sheet name="XXXXXXXXXXXX1" sheetId="30" state="veryHidden" r:id="rId3"/>
    <sheet name="XXXXXXXXXXXX2" sheetId="31" state="veryHidden" r:id="rId4"/>
    <sheet name="Front Page" sheetId="42" r:id="rId5"/>
    <sheet name="Assumptions" sheetId="41" r:id="rId6"/>
    <sheet name="index" sheetId="1" r:id="rId7"/>
    <sheet name="page 1-2" sheetId="21" r:id="rId8"/>
    <sheet name="page 3-17" sheetId="6" r:id="rId9"/>
    <sheet name="page 18-32" sheetId="35" r:id="rId10"/>
    <sheet name="Page 34-37" sheetId="36" r:id="rId11"/>
    <sheet name="page 38-52" sheetId="19" r:id="rId12"/>
    <sheet name="Page-53" sheetId="32" r:id="rId13"/>
    <sheet name="page-54" sheetId="17" r:id="rId14"/>
    <sheet name="page 54-60" sheetId="18" r:id="rId15"/>
    <sheet name="page 61-64" sheetId="2" r:id="rId16"/>
    <sheet name="page 65" sheetId="9" r:id="rId17"/>
    <sheet name="page 67-72" sheetId="3" r:id="rId18"/>
    <sheet name="page 73-78" sheetId="7" r:id="rId19"/>
    <sheet name="ANYLIS 79-80" sheetId="24" r:id="rId20"/>
    <sheet name="11 P.O.81-89" sheetId="45" r:id="rId21"/>
    <sheet name="33 PO 90-94" sheetId="34" r:id="rId22"/>
    <sheet name="12 kV VCB" sheetId="37" r:id="rId23"/>
    <sheet name="Sheet1" sheetId="43" r:id="rId24"/>
  </sheets>
  <externalReferences>
    <externalReference r:id="rId25"/>
    <externalReference r:id="rId26"/>
  </externalReferences>
  <definedNames>
    <definedName name="_xlnm.Print_Area" localSheetId="20">'11 P.O.81-89'!$A$1:$Q$544</definedName>
    <definedName name="_xlnm.Print_Area" localSheetId="21">'33 PO 90-94'!$A$1:$Q$277</definedName>
    <definedName name="_xlnm.Print_Area" localSheetId="19">'ANYLIS 79-80'!$A$1:$G$78</definedName>
    <definedName name="_xlnm.Print_Area" localSheetId="4">'Front Page'!$B$1:$K$25</definedName>
    <definedName name="_xlnm.Print_Area" localSheetId="6">index!$A$1:$E$133</definedName>
    <definedName name="_xlnm.Print_Area" localSheetId="7">'page 1-2'!$A$1:$I$221</definedName>
    <definedName name="_xlnm.Print_Area" localSheetId="9">'page 18-32'!$A$1:$K$532</definedName>
    <definedName name="_xlnm.Print_Area" localSheetId="10">'Page 34-37'!$A$1:$J$161</definedName>
    <definedName name="_xlnm.Print_Area" localSheetId="11">'page 38-52'!$A$1:$I$508</definedName>
    <definedName name="_xlnm.Print_Area" localSheetId="14">'page 54-60'!$A$1:$G$207</definedName>
    <definedName name="_xlnm.Print_Area" localSheetId="15">'page 61-64'!$A$1:$H$132</definedName>
    <definedName name="_xlnm.Print_Area" localSheetId="16">'page 65'!$A$1:$H$64</definedName>
    <definedName name="_xlnm.Print_Area" localSheetId="17">'page 67-72'!$A$1:$S$253</definedName>
    <definedName name="_xlnm.Print_Area" localSheetId="18">'page 73-78'!$A$1:$K$170</definedName>
    <definedName name="_xlnm.Print_Area" localSheetId="12">'Page-53'!$A$1:$I$33</definedName>
    <definedName name="_xlnm.Print_Area" localSheetId="13">'page-54'!$A$1:$K$34</definedName>
    <definedName name="QTY" localSheetId="20">'[1]LT-I PH, P23-26'!$F$4:$F$28</definedName>
    <definedName name="QTY">'[2]LT-I PH, P22-26'!$F$4:$F$28</definedName>
    <definedName name="RATE" localSheetId="20">'[1]LT-I PH, P23-26'!$H$4:$H$18</definedName>
    <definedName name="RATE">'[2]LT-I PH, P22-26'!$H$4:$H$18</definedName>
    <definedName name="solver_cvg" localSheetId="6" hidden="1">0.001</definedName>
    <definedName name="solver_drv" localSheetId="6" hidden="1">1</definedName>
    <definedName name="solver_est" localSheetId="6" hidden="1">1</definedName>
    <definedName name="solver_itr" localSheetId="6" hidden="1">100</definedName>
    <definedName name="solver_lin" localSheetId="6" hidden="1">2</definedName>
    <definedName name="solver_neg" localSheetId="6" hidden="1">2</definedName>
    <definedName name="solver_num" localSheetId="6" hidden="1">0</definedName>
    <definedName name="solver_nwt" localSheetId="6" hidden="1">1</definedName>
    <definedName name="solver_opt" localSheetId="6" hidden="1">index!#REF!</definedName>
    <definedName name="solver_pre" localSheetId="6" hidden="1">0.000001</definedName>
    <definedName name="solver_scl" localSheetId="6" hidden="1">2</definedName>
    <definedName name="solver_sho" localSheetId="6" hidden="1">2</definedName>
    <definedName name="solver_tim" localSheetId="6" hidden="1">100</definedName>
    <definedName name="solver_tol" localSheetId="6" hidden="1">0.05</definedName>
    <definedName name="solver_typ" localSheetId="6" hidden="1">2</definedName>
    <definedName name="solver_val" localSheetId="6" hidden="1">0</definedName>
    <definedName name="Z_569DF47F_A290_4974_ABFF_81D2C65460BC_.wvu.PrintArea" localSheetId="20" hidden="1">'11 P.O.81-89'!$A$1:$Q$522</definedName>
  </definedNames>
  <calcPr calcId="125725"/>
</workbook>
</file>

<file path=xl/calcChain.xml><?xml version="1.0" encoding="utf-8"?>
<calcChain xmlns="http://schemas.openxmlformats.org/spreadsheetml/2006/main">
  <c r="Q268" i="34"/>
  <c r="G148" i="7"/>
  <c r="G147"/>
  <c r="G145"/>
  <c r="G144"/>
  <c r="E281" i="19" l="1"/>
  <c r="E280"/>
  <c r="E49" i="24"/>
  <c r="E45"/>
  <c r="E42"/>
  <c r="E39"/>
  <c r="E36"/>
  <c r="E212" i="19"/>
  <c r="E191"/>
  <c r="E31" i="36"/>
  <c r="E7" i="24"/>
  <c r="E217" i="19"/>
  <c r="E215"/>
  <c r="E46"/>
  <c r="E154" i="36"/>
  <c r="E22" s="1"/>
  <c r="E111"/>
  <c r="Q32" i="37"/>
  <c r="F263" i="6"/>
  <c r="F256"/>
  <c r="F271" l="1"/>
  <c r="F270"/>
  <c r="F44"/>
  <c r="E192" i="34"/>
  <c r="E191"/>
  <c r="F11" i="6"/>
  <c r="F212"/>
  <c r="F222"/>
  <c r="G233" i="34"/>
  <c r="G243" s="1"/>
  <c r="E233"/>
  <c r="E243" s="1"/>
  <c r="H231"/>
  <c r="J231" s="1"/>
  <c r="G228"/>
  <c r="G242" s="1"/>
  <c r="E228"/>
  <c r="E242" s="1"/>
  <c r="H226"/>
  <c r="J226" s="1"/>
  <c r="G223"/>
  <c r="G241" s="1"/>
  <c r="E223"/>
  <c r="E241" s="1"/>
  <c r="H221"/>
  <c r="J221" s="1"/>
  <c r="H216"/>
  <c r="J216" s="1"/>
  <c r="H211"/>
  <c r="F275"/>
  <c r="E275"/>
  <c r="F274"/>
  <c r="E274"/>
  <c r="F273"/>
  <c r="E273"/>
  <c r="F272"/>
  <c r="E272"/>
  <c r="F271"/>
  <c r="E271"/>
  <c r="F269"/>
  <c r="E269"/>
  <c r="F268"/>
  <c r="E268"/>
  <c r="F267"/>
  <c r="E267"/>
  <c r="G263"/>
  <c r="H262"/>
  <c r="J262" s="1"/>
  <c r="L262" s="1"/>
  <c r="N262" s="1"/>
  <c r="N275" s="1"/>
  <c r="H261"/>
  <c r="J261" s="1"/>
  <c r="L261" s="1"/>
  <c r="N261" s="1"/>
  <c r="N274" s="1"/>
  <c r="H260"/>
  <c r="J260" s="1"/>
  <c r="L260" s="1"/>
  <c r="N260" s="1"/>
  <c r="N273" s="1"/>
  <c r="H259"/>
  <c r="J259" s="1"/>
  <c r="L259" s="1"/>
  <c r="N259" s="1"/>
  <c r="N272" s="1"/>
  <c r="H258"/>
  <c r="J258" s="1"/>
  <c r="L258" s="1"/>
  <c r="N258" s="1"/>
  <c r="N271" s="1"/>
  <c r="H256"/>
  <c r="J256" s="1"/>
  <c r="L256" s="1"/>
  <c r="N256" s="1"/>
  <c r="N269" s="1"/>
  <c r="H255"/>
  <c r="J255" s="1"/>
  <c r="L255" s="1"/>
  <c r="N255" s="1"/>
  <c r="N268" s="1"/>
  <c r="H254"/>
  <c r="J254" s="1"/>
  <c r="L254" s="1"/>
  <c r="N254" s="1"/>
  <c r="N267" s="1"/>
  <c r="H252"/>
  <c r="J252" s="1"/>
  <c r="L252" s="1"/>
  <c r="N252" s="1"/>
  <c r="H251"/>
  <c r="J251" s="1"/>
  <c r="L251" s="1"/>
  <c r="N251" s="1"/>
  <c r="H250"/>
  <c r="J250" s="1"/>
  <c r="L250" s="1"/>
  <c r="N250" s="1"/>
  <c r="H249"/>
  <c r="J249" s="1"/>
  <c r="L249" s="1"/>
  <c r="N249" s="1"/>
  <c r="K248"/>
  <c r="K263" s="1"/>
  <c r="J248"/>
  <c r="H248"/>
  <c r="E218"/>
  <c r="E240" s="1"/>
  <c r="G218"/>
  <c r="G240" s="1"/>
  <c r="E213"/>
  <c r="E239" s="1"/>
  <c r="J211"/>
  <c r="G213"/>
  <c r="G239" s="1"/>
  <c r="G47"/>
  <c r="E47"/>
  <c r="E53" s="1"/>
  <c r="H45"/>
  <c r="J45" s="1"/>
  <c r="L45" s="1"/>
  <c r="N45" s="1"/>
  <c r="O45" s="1"/>
  <c r="H38"/>
  <c r="J38" s="1"/>
  <c r="L38" s="1"/>
  <c r="N38" s="1"/>
  <c r="O38" s="1"/>
  <c r="H39"/>
  <c r="J39" s="1"/>
  <c r="L39" s="1"/>
  <c r="N39" s="1"/>
  <c r="O39" s="1"/>
  <c r="G205"/>
  <c r="G208" s="1"/>
  <c r="E205"/>
  <c r="E208" s="1"/>
  <c r="J203"/>
  <c r="L203" s="1"/>
  <c r="G199"/>
  <c r="G207" s="1"/>
  <c r="E199"/>
  <c r="E207" s="1"/>
  <c r="J197"/>
  <c r="L197" s="1"/>
  <c r="K184"/>
  <c r="K166"/>
  <c r="G173"/>
  <c r="G184" s="1"/>
  <c r="J169"/>
  <c r="G170" s="1"/>
  <c r="G158"/>
  <c r="G166" s="1"/>
  <c r="H166" s="1"/>
  <c r="J166" s="1"/>
  <c r="F25" i="21"/>
  <c r="F16"/>
  <c r="E45"/>
  <c r="E76" i="24"/>
  <c r="E73"/>
  <c r="E71"/>
  <c r="E64"/>
  <c r="E60"/>
  <c r="E56"/>
  <c r="E54"/>
  <c r="E28"/>
  <c r="E23"/>
  <c r="E22"/>
  <c r="E19"/>
  <c r="E18"/>
  <c r="E13"/>
  <c r="E11"/>
  <c r="H263" i="34" l="1"/>
  <c r="L211"/>
  <c r="N211" s="1"/>
  <c r="J263"/>
  <c r="L216"/>
  <c r="N216" s="1"/>
  <c r="O216" s="1"/>
  <c r="L231"/>
  <c r="N231" s="1"/>
  <c r="N233" s="1"/>
  <c r="L226"/>
  <c r="N226" s="1"/>
  <c r="N228" s="1"/>
  <c r="L221"/>
  <c r="N221" s="1"/>
  <c r="O221" s="1"/>
  <c r="L248"/>
  <c r="N47"/>
  <c r="N53" s="1"/>
  <c r="O53" s="1"/>
  <c r="P53" s="1"/>
  <c r="Q53" s="1"/>
  <c r="F218" i="6" s="1"/>
  <c r="H184" i="34"/>
  <c r="J184" s="1"/>
  <c r="L184" s="1"/>
  <c r="N184" s="1"/>
  <c r="N197"/>
  <c r="N199" s="1"/>
  <c r="N207" s="1"/>
  <c r="O207" s="1"/>
  <c r="P207" s="1"/>
  <c r="Q207" s="1"/>
  <c r="F221" i="6" s="1"/>
  <c r="N203" i="34"/>
  <c r="N205" s="1"/>
  <c r="L166"/>
  <c r="N166" s="1"/>
  <c r="K66" i="7"/>
  <c r="K65"/>
  <c r="K64"/>
  <c r="C90" i="2"/>
  <c r="D77"/>
  <c r="O231" i="34" l="1"/>
  <c r="O226"/>
  <c r="O228"/>
  <c r="P228" s="1"/>
  <c r="Q228" s="1"/>
  <c r="N242"/>
  <c r="O242" s="1"/>
  <c r="P242" s="1"/>
  <c r="Q242" s="1"/>
  <c r="F216" i="6" s="1"/>
  <c r="O233" i="34"/>
  <c r="P233" s="1"/>
  <c r="Q233" s="1"/>
  <c r="N243"/>
  <c r="O243" s="1"/>
  <c r="P243" s="1"/>
  <c r="Q243" s="1"/>
  <c r="O47"/>
  <c r="P47" s="1"/>
  <c r="Q47" s="1"/>
  <c r="N223"/>
  <c r="N218"/>
  <c r="N240" s="1"/>
  <c r="O240" s="1"/>
  <c r="P240" s="1"/>
  <c r="Q240" s="1"/>
  <c r="F418" i="6" s="1"/>
  <c r="L263" i="34"/>
  <c r="N248"/>
  <c r="N213"/>
  <c r="N239" s="1"/>
  <c r="O211"/>
  <c r="O205"/>
  <c r="P205" s="1"/>
  <c r="Q205" s="1"/>
  <c r="N208"/>
  <c r="O208" s="1"/>
  <c r="P208" s="1"/>
  <c r="Q208" s="1"/>
  <c r="E181" i="18"/>
  <c r="E180"/>
  <c r="F150"/>
  <c r="F145"/>
  <c r="F147"/>
  <c r="F146"/>
  <c r="F148"/>
  <c r="F115"/>
  <c r="F114"/>
  <c r="F113"/>
  <c r="E78"/>
  <c r="E77"/>
  <c r="F58"/>
  <c r="F48"/>
  <c r="E11"/>
  <c r="F420" i="6" l="1"/>
  <c r="F224" i="35"/>
  <c r="G216" i="6"/>
  <c r="K216"/>
  <c r="F318"/>
  <c r="J216"/>
  <c r="I216"/>
  <c r="H216"/>
  <c r="O223" i="34"/>
  <c r="P223" s="1"/>
  <c r="Q223" s="1"/>
  <c r="N241"/>
  <c r="O241" s="1"/>
  <c r="P241" s="1"/>
  <c r="Q241" s="1"/>
  <c r="F215" i="6" s="1"/>
  <c r="O218" i="34"/>
  <c r="P218" s="1"/>
  <c r="Q218" s="1"/>
  <c r="N263"/>
  <c r="N265"/>
  <c r="P270" s="1"/>
  <c r="O213"/>
  <c r="P213" s="1"/>
  <c r="Q213" s="1"/>
  <c r="O239"/>
  <c r="P239" s="1"/>
  <c r="Q239" s="1"/>
  <c r="F214" i="6" s="1"/>
  <c r="E8" i="18"/>
  <c r="E23" i="17"/>
  <c r="E21"/>
  <c r="E19"/>
  <c r="E454" i="19"/>
  <c r="E453"/>
  <c r="E354"/>
  <c r="E353"/>
  <c r="E351"/>
  <c r="E349"/>
  <c r="E348"/>
  <c r="F293"/>
  <c r="E292"/>
  <c r="E250"/>
  <c r="E249"/>
  <c r="E248"/>
  <c r="E247"/>
  <c r="E219"/>
  <c r="E214"/>
  <c r="E213"/>
  <c r="E199"/>
  <c r="E190"/>
  <c r="E44"/>
  <c r="E41"/>
  <c r="E23"/>
  <c r="E20"/>
  <c r="E147" i="36"/>
  <c r="E72"/>
  <c r="E64"/>
  <c r="E30"/>
  <c r="E7"/>
  <c r="E539" i="45"/>
  <c r="E544" s="1"/>
  <c r="L537"/>
  <c r="N537" s="1"/>
  <c r="E535"/>
  <c r="E543" s="1"/>
  <c r="L533"/>
  <c r="N533" s="1"/>
  <c r="E531"/>
  <c r="E542" s="1"/>
  <c r="L529"/>
  <c r="N529" s="1"/>
  <c r="E527"/>
  <c r="E541" s="1"/>
  <c r="L525"/>
  <c r="N525" s="1"/>
  <c r="F228" i="6" l="1"/>
  <c r="F230"/>
  <c r="F229"/>
  <c r="F231"/>
  <c r="F227"/>
  <c r="G318"/>
  <c r="H318"/>
  <c r="I318"/>
  <c r="J318"/>
  <c r="K318"/>
  <c r="F438" i="35"/>
  <c r="H420" i="6"/>
  <c r="I420"/>
  <c r="J420"/>
  <c r="K420"/>
  <c r="G420"/>
  <c r="F223" i="35"/>
  <c r="H215" i="6"/>
  <c r="F419"/>
  <c r="G215"/>
  <c r="J215"/>
  <c r="K215"/>
  <c r="I215"/>
  <c r="H224" i="35"/>
  <c r="F331"/>
  <c r="I224"/>
  <c r="G224"/>
  <c r="J224"/>
  <c r="K224"/>
  <c r="N535" i="45"/>
  <c r="O533"/>
  <c r="N531"/>
  <c r="O529"/>
  <c r="N539"/>
  <c r="O537"/>
  <c r="N527"/>
  <c r="O525"/>
  <c r="G331" i="35" l="1"/>
  <c r="J331"/>
  <c r="H331"/>
  <c r="K331"/>
  <c r="I331"/>
  <c r="J223"/>
  <c r="I223"/>
  <c r="G223"/>
  <c r="H223"/>
  <c r="K223"/>
  <c r="J438"/>
  <c r="K438"/>
  <c r="H438"/>
  <c r="G438"/>
  <c r="I438"/>
  <c r="F437"/>
  <c r="I419" i="6"/>
  <c r="J419"/>
  <c r="K419"/>
  <c r="G419"/>
  <c r="H419"/>
  <c r="O531" i="45"/>
  <c r="P531" s="1"/>
  <c r="Q531" s="1"/>
  <c r="N542"/>
  <c r="O542" s="1"/>
  <c r="P542" s="1"/>
  <c r="Q542" s="1"/>
  <c r="N544"/>
  <c r="O544" s="1"/>
  <c r="P544" s="1"/>
  <c r="Q544" s="1"/>
  <c r="O539"/>
  <c r="P539" s="1"/>
  <c r="Q539" s="1"/>
  <c r="O535"/>
  <c r="P535" s="1"/>
  <c r="Q535" s="1"/>
  <c r="N543"/>
  <c r="O543" s="1"/>
  <c r="P543" s="1"/>
  <c r="Q543" s="1"/>
  <c r="F182" i="6" s="1"/>
  <c r="N541" i="45"/>
  <c r="O541" s="1"/>
  <c r="P541" s="1"/>
  <c r="Q541" s="1"/>
  <c r="F12" i="6" s="1"/>
  <c r="O527" i="45"/>
  <c r="P527" s="1"/>
  <c r="Q527" s="1"/>
  <c r="G437" i="35" l="1"/>
  <c r="J437"/>
  <c r="H437"/>
  <c r="I437"/>
  <c r="K437"/>
  <c r="F45" i="6"/>
  <c r="F113"/>
  <c r="E522" i="45" l="1"/>
  <c r="E521"/>
  <c r="K517"/>
  <c r="L517" s="1"/>
  <c r="N517" s="1"/>
  <c r="K513"/>
  <c r="L513" s="1"/>
  <c r="N513" s="1"/>
  <c r="E507"/>
  <c r="E510" s="1"/>
  <c r="K505"/>
  <c r="L505" s="1"/>
  <c r="N505" s="1"/>
  <c r="E503"/>
  <c r="E509" s="1"/>
  <c r="K501"/>
  <c r="L501" s="1"/>
  <c r="N501" s="1"/>
  <c r="E484"/>
  <c r="E497" s="1"/>
  <c r="L482"/>
  <c r="N482" s="1"/>
  <c r="N484" s="1"/>
  <c r="E480"/>
  <c r="E496" s="1"/>
  <c r="L478"/>
  <c r="N478" s="1"/>
  <c r="N480" s="1"/>
  <c r="E476"/>
  <c r="E490" s="1"/>
  <c r="L474"/>
  <c r="N474" s="1"/>
  <c r="N476" s="1"/>
  <c r="E472"/>
  <c r="E489" s="1"/>
  <c r="L470"/>
  <c r="N470" s="1"/>
  <c r="N472" s="1"/>
  <c r="E468"/>
  <c r="E495" s="1"/>
  <c r="L466"/>
  <c r="N466" s="1"/>
  <c r="N468" s="1"/>
  <c r="E464"/>
  <c r="E491" s="1"/>
  <c r="L462"/>
  <c r="N462" s="1"/>
  <c r="N464" s="1"/>
  <c r="E460"/>
  <c r="E488" s="1"/>
  <c r="L458"/>
  <c r="N458" s="1"/>
  <c r="N460" s="1"/>
  <c r="E456"/>
  <c r="E487" s="1"/>
  <c r="L454"/>
  <c r="N454" s="1"/>
  <c r="N456" s="1"/>
  <c r="E452"/>
  <c r="E486" s="1"/>
  <c r="L450"/>
  <c r="N450" s="1"/>
  <c r="N452" s="1"/>
  <c r="E442"/>
  <c r="K440"/>
  <c r="L440" s="1"/>
  <c r="N440" s="1"/>
  <c r="E438"/>
  <c r="K436"/>
  <c r="L436" s="1"/>
  <c r="N436" s="1"/>
  <c r="N438" s="1"/>
  <c r="E434"/>
  <c r="K432"/>
  <c r="L432" s="1"/>
  <c r="N432" s="1"/>
  <c r="E428"/>
  <c r="E447" s="1"/>
  <c r="K426"/>
  <c r="L426" s="1"/>
  <c r="N426" s="1"/>
  <c r="O426" s="1"/>
  <c r="E424"/>
  <c r="K422"/>
  <c r="L422" s="1"/>
  <c r="N422" s="1"/>
  <c r="E420"/>
  <c r="K418"/>
  <c r="L418" s="1"/>
  <c r="N418" s="1"/>
  <c r="N420" s="1"/>
  <c r="E416"/>
  <c r="K414"/>
  <c r="L414" s="1"/>
  <c r="N414" s="1"/>
  <c r="E408"/>
  <c r="L406"/>
  <c r="N406" s="1"/>
  <c r="O406" s="1"/>
  <c r="E404"/>
  <c r="L402"/>
  <c r="N402" s="1"/>
  <c r="E396"/>
  <c r="K394"/>
  <c r="L394" s="1"/>
  <c r="N394" s="1"/>
  <c r="N396" s="1"/>
  <c r="E392"/>
  <c r="K390"/>
  <c r="L390" s="1"/>
  <c r="N390" s="1"/>
  <c r="E387"/>
  <c r="K385"/>
  <c r="L385" s="1"/>
  <c r="N385" s="1"/>
  <c r="O385" s="1"/>
  <c r="E383"/>
  <c r="K381"/>
  <c r="L381" s="1"/>
  <c r="N381" s="1"/>
  <c r="E377"/>
  <c r="K375"/>
  <c r="L375" s="1"/>
  <c r="N375" s="1"/>
  <c r="E373"/>
  <c r="K371"/>
  <c r="L371" s="1"/>
  <c r="N371" s="1"/>
  <c r="E366"/>
  <c r="K364"/>
  <c r="L364" s="1"/>
  <c r="N364" s="1"/>
  <c r="E362"/>
  <c r="K360"/>
  <c r="L360" s="1"/>
  <c r="N360" s="1"/>
  <c r="O360" s="1"/>
  <c r="E352"/>
  <c r="K350"/>
  <c r="L350" s="1"/>
  <c r="N350" s="1"/>
  <c r="E348"/>
  <c r="K346"/>
  <c r="L346" s="1"/>
  <c r="N346" s="1"/>
  <c r="E344"/>
  <c r="K342"/>
  <c r="L342" s="1"/>
  <c r="N342" s="1"/>
  <c r="E339"/>
  <c r="K337"/>
  <c r="L337" s="1"/>
  <c r="N337" s="1"/>
  <c r="E335"/>
  <c r="K333"/>
  <c r="L333" s="1"/>
  <c r="N333" s="1"/>
  <c r="E331"/>
  <c r="K329"/>
  <c r="L329" s="1"/>
  <c r="N329" s="1"/>
  <c r="O329" s="1"/>
  <c r="E326"/>
  <c r="K324"/>
  <c r="J324"/>
  <c r="E322"/>
  <c r="K320"/>
  <c r="J320"/>
  <c r="E318"/>
  <c r="K316"/>
  <c r="J316"/>
  <c r="E313"/>
  <c r="K311"/>
  <c r="J311"/>
  <c r="E309"/>
  <c r="K307"/>
  <c r="J307"/>
  <c r="E302"/>
  <c r="K300"/>
  <c r="J300"/>
  <c r="E284"/>
  <c r="E289" s="1"/>
  <c r="K282"/>
  <c r="L282" s="1"/>
  <c r="N282" s="1"/>
  <c r="E279"/>
  <c r="E294" s="1"/>
  <c r="K277"/>
  <c r="L277" s="1"/>
  <c r="N277" s="1"/>
  <c r="N279" s="1"/>
  <c r="E275"/>
  <c r="E293" s="1"/>
  <c r="K273"/>
  <c r="L273" s="1"/>
  <c r="N273" s="1"/>
  <c r="O273" s="1"/>
  <c r="E271"/>
  <c r="E295" s="1"/>
  <c r="K269"/>
  <c r="L269" s="1"/>
  <c r="N269" s="1"/>
  <c r="E267"/>
  <c r="E287" s="1"/>
  <c r="K265"/>
  <c r="L265" s="1"/>
  <c r="N265" s="1"/>
  <c r="E262"/>
  <c r="E292" s="1"/>
  <c r="K260"/>
  <c r="L260" s="1"/>
  <c r="N260" s="1"/>
  <c r="N262" s="1"/>
  <c r="E258"/>
  <c r="E291" s="1"/>
  <c r="K256"/>
  <c r="L256" s="1"/>
  <c r="N256" s="1"/>
  <c r="O256" s="1"/>
  <c r="E253"/>
  <c r="E290" s="1"/>
  <c r="K251"/>
  <c r="L251" s="1"/>
  <c r="N251" s="1"/>
  <c r="O251" s="1"/>
  <c r="E249"/>
  <c r="E288" s="1"/>
  <c r="K247"/>
  <c r="L247" s="1"/>
  <c r="N247" s="1"/>
  <c r="N249" s="1"/>
  <c r="E235"/>
  <c r="L233"/>
  <c r="N233" s="1"/>
  <c r="O233" s="1"/>
  <c r="E231"/>
  <c r="L229"/>
  <c r="N229" s="1"/>
  <c r="O229" s="1"/>
  <c r="E227"/>
  <c r="L225"/>
  <c r="N225" s="1"/>
  <c r="O225" s="1"/>
  <c r="E223"/>
  <c r="L221"/>
  <c r="N221" s="1"/>
  <c r="O221" s="1"/>
  <c r="E219"/>
  <c r="L217"/>
  <c r="N217" s="1"/>
  <c r="O217" s="1"/>
  <c r="E215"/>
  <c r="L213"/>
  <c r="N213" s="1"/>
  <c r="O213" s="1"/>
  <c r="E211"/>
  <c r="L209"/>
  <c r="N209" s="1"/>
  <c r="O209" s="1"/>
  <c r="E207"/>
  <c r="L205"/>
  <c r="N205" s="1"/>
  <c r="O205" s="1"/>
  <c r="E203"/>
  <c r="L201"/>
  <c r="N201" s="1"/>
  <c r="O201" s="1"/>
  <c r="E199"/>
  <c r="L197"/>
  <c r="N197" s="1"/>
  <c r="O197" s="1"/>
  <c r="E195"/>
  <c r="L193"/>
  <c r="N193" s="1"/>
  <c r="O193" s="1"/>
  <c r="E191"/>
  <c r="L189"/>
  <c r="N189" s="1"/>
  <c r="O189" s="1"/>
  <c r="E185"/>
  <c r="L183"/>
  <c r="N183" s="1"/>
  <c r="O183" s="1"/>
  <c r="E181"/>
  <c r="L179"/>
  <c r="N179" s="1"/>
  <c r="O179" s="1"/>
  <c r="E177"/>
  <c r="L175"/>
  <c r="N175" s="1"/>
  <c r="O175" s="1"/>
  <c r="E173"/>
  <c r="L171"/>
  <c r="N171" s="1"/>
  <c r="O171" s="1"/>
  <c r="E169"/>
  <c r="L167"/>
  <c r="N167" s="1"/>
  <c r="O167" s="1"/>
  <c r="E165"/>
  <c r="L163"/>
  <c r="N163" s="1"/>
  <c r="O163" s="1"/>
  <c r="E161"/>
  <c r="L159"/>
  <c r="N159" s="1"/>
  <c r="O159" s="1"/>
  <c r="E157"/>
  <c r="K155"/>
  <c r="L155" s="1"/>
  <c r="N155" s="1"/>
  <c r="O155" s="1"/>
  <c r="E153"/>
  <c r="K151"/>
  <c r="L151" s="1"/>
  <c r="N151" s="1"/>
  <c r="E149"/>
  <c r="L147"/>
  <c r="N147" s="1"/>
  <c r="E145"/>
  <c r="L143"/>
  <c r="N143" s="1"/>
  <c r="E141"/>
  <c r="L139"/>
  <c r="N139" s="1"/>
  <c r="O139" s="1"/>
  <c r="E137"/>
  <c r="K135"/>
  <c r="L135" s="1"/>
  <c r="N135" s="1"/>
  <c r="E133"/>
  <c r="L131"/>
  <c r="N131" s="1"/>
  <c r="N133" s="1"/>
  <c r="E129"/>
  <c r="L127"/>
  <c r="N127" s="1"/>
  <c r="N129" s="1"/>
  <c r="E123"/>
  <c r="L121"/>
  <c r="N121" s="1"/>
  <c r="N123" s="1"/>
  <c r="E119"/>
  <c r="L117"/>
  <c r="N117" s="1"/>
  <c r="N119" s="1"/>
  <c r="E115"/>
  <c r="L113"/>
  <c r="N113" s="1"/>
  <c r="N115" s="1"/>
  <c r="E111"/>
  <c r="K109"/>
  <c r="L109" s="1"/>
  <c r="N109" s="1"/>
  <c r="N111" s="1"/>
  <c r="E107"/>
  <c r="K105"/>
  <c r="L105" s="1"/>
  <c r="N105" s="1"/>
  <c r="N107" s="1"/>
  <c r="E103"/>
  <c r="K101"/>
  <c r="L101" s="1"/>
  <c r="N101" s="1"/>
  <c r="E99"/>
  <c r="K97"/>
  <c r="L97" s="1"/>
  <c r="N97" s="1"/>
  <c r="E95"/>
  <c r="K93"/>
  <c r="L93" s="1"/>
  <c r="N93" s="1"/>
  <c r="E91"/>
  <c r="K89"/>
  <c r="L89" s="1"/>
  <c r="N89" s="1"/>
  <c r="N91" s="1"/>
  <c r="E87"/>
  <c r="K85"/>
  <c r="L85" s="1"/>
  <c r="N85" s="1"/>
  <c r="O85" s="1"/>
  <c r="E76"/>
  <c r="L74"/>
  <c r="N74" s="1"/>
  <c r="N76" s="1"/>
  <c r="E71"/>
  <c r="L69"/>
  <c r="N69" s="1"/>
  <c r="N71" s="1"/>
  <c r="E67"/>
  <c r="L65"/>
  <c r="N65" s="1"/>
  <c r="N67" s="1"/>
  <c r="E60"/>
  <c r="L58"/>
  <c r="N58" s="1"/>
  <c r="N60" s="1"/>
  <c r="E55"/>
  <c r="K53"/>
  <c r="L53" s="1"/>
  <c r="N53" s="1"/>
  <c r="N55" s="1"/>
  <c r="E50"/>
  <c r="K48"/>
  <c r="L48" s="1"/>
  <c r="N48" s="1"/>
  <c r="N50" s="1"/>
  <c r="E46"/>
  <c r="K44"/>
  <c r="L44" s="1"/>
  <c r="N44" s="1"/>
  <c r="E42"/>
  <c r="K40"/>
  <c r="L40" s="1"/>
  <c r="N40" s="1"/>
  <c r="E37"/>
  <c r="K35"/>
  <c r="L35" s="1"/>
  <c r="N35" s="1"/>
  <c r="E33"/>
  <c r="K31"/>
  <c r="L31" s="1"/>
  <c r="N31" s="1"/>
  <c r="N33" s="1"/>
  <c r="E29"/>
  <c r="K27"/>
  <c r="L27" s="1"/>
  <c r="N27" s="1"/>
  <c r="O27" s="1"/>
  <c r="E25"/>
  <c r="K23"/>
  <c r="L23" s="1"/>
  <c r="N23" s="1"/>
  <c r="O23" s="1"/>
  <c r="E21"/>
  <c r="K19"/>
  <c r="L19" s="1"/>
  <c r="N19" s="1"/>
  <c r="N21" s="1"/>
  <c r="E17"/>
  <c r="K15"/>
  <c r="L15" s="1"/>
  <c r="N15" s="1"/>
  <c r="E13"/>
  <c r="K11"/>
  <c r="L11" s="1"/>
  <c r="N11" s="1"/>
  <c r="O11" s="1"/>
  <c r="E445" l="1"/>
  <c r="O133"/>
  <c r="P133" s="1"/>
  <c r="Q133" s="1"/>
  <c r="E446"/>
  <c r="O71"/>
  <c r="P71" s="1"/>
  <c r="Q71" s="1"/>
  <c r="O33"/>
  <c r="P33" s="1"/>
  <c r="Q33" s="1"/>
  <c r="O91"/>
  <c r="P91" s="1"/>
  <c r="Q91" s="1"/>
  <c r="O129"/>
  <c r="P129" s="1"/>
  <c r="Q129" s="1"/>
  <c r="N181"/>
  <c r="O181" s="1"/>
  <c r="P181" s="1"/>
  <c r="Q181" s="1"/>
  <c r="E241"/>
  <c r="O60"/>
  <c r="P60" s="1"/>
  <c r="Q60" s="1"/>
  <c r="O107"/>
  <c r="P107" s="1"/>
  <c r="Q107" s="1"/>
  <c r="N215"/>
  <c r="O215" s="1"/>
  <c r="P215" s="1"/>
  <c r="Q215" s="1"/>
  <c r="O55"/>
  <c r="P55" s="1"/>
  <c r="Q55" s="1"/>
  <c r="O119"/>
  <c r="P119" s="1"/>
  <c r="Q119" s="1"/>
  <c r="N169"/>
  <c r="O169" s="1"/>
  <c r="P169" s="1"/>
  <c r="Q169" s="1"/>
  <c r="E242"/>
  <c r="N203"/>
  <c r="O203" s="1"/>
  <c r="P203" s="1"/>
  <c r="Q203" s="1"/>
  <c r="O115"/>
  <c r="P115" s="1"/>
  <c r="Q115" s="1"/>
  <c r="N185"/>
  <c r="O185" s="1"/>
  <c r="P185" s="1"/>
  <c r="Q185" s="1"/>
  <c r="N219"/>
  <c r="O219" s="1"/>
  <c r="P219" s="1"/>
  <c r="Q219" s="1"/>
  <c r="L307"/>
  <c r="N307" s="1"/>
  <c r="O307" s="1"/>
  <c r="L324"/>
  <c r="N324" s="1"/>
  <c r="O324" s="1"/>
  <c r="O396"/>
  <c r="P396" s="1"/>
  <c r="Q396" s="1"/>
  <c r="N165"/>
  <c r="O165" s="1"/>
  <c r="P165" s="1"/>
  <c r="Q165" s="1"/>
  <c r="N199"/>
  <c r="O199" s="1"/>
  <c r="P199" s="1"/>
  <c r="Q199" s="1"/>
  <c r="O21"/>
  <c r="P21" s="1"/>
  <c r="Q21" s="1"/>
  <c r="O67"/>
  <c r="P67" s="1"/>
  <c r="Q67" s="1"/>
  <c r="N161"/>
  <c r="O161" s="1"/>
  <c r="P161" s="1"/>
  <c r="Q161" s="1"/>
  <c r="N177"/>
  <c r="O177" s="1"/>
  <c r="P177" s="1"/>
  <c r="Q177" s="1"/>
  <c r="N195"/>
  <c r="O195" s="1"/>
  <c r="P195" s="1"/>
  <c r="Q195" s="1"/>
  <c r="N211"/>
  <c r="O211" s="1"/>
  <c r="P211" s="1"/>
  <c r="Q211" s="1"/>
  <c r="O249"/>
  <c r="P249" s="1"/>
  <c r="Q249" s="1"/>
  <c r="L316"/>
  <c r="N316" s="1"/>
  <c r="N318" s="1"/>
  <c r="O318" s="1"/>
  <c r="P318" s="1"/>
  <c r="Q318" s="1"/>
  <c r="O111"/>
  <c r="P111" s="1"/>
  <c r="Q111" s="1"/>
  <c r="O123"/>
  <c r="P123" s="1"/>
  <c r="Q123" s="1"/>
  <c r="N173"/>
  <c r="O173" s="1"/>
  <c r="P173" s="1"/>
  <c r="Q173" s="1"/>
  <c r="N191"/>
  <c r="O191" s="1"/>
  <c r="P191" s="1"/>
  <c r="Q191" s="1"/>
  <c r="N207"/>
  <c r="O207" s="1"/>
  <c r="P207" s="1"/>
  <c r="Q207" s="1"/>
  <c r="E398"/>
  <c r="E410"/>
  <c r="O438"/>
  <c r="P438" s="1"/>
  <c r="Q438" s="1"/>
  <c r="N145"/>
  <c r="O145" s="1"/>
  <c r="P145" s="1"/>
  <c r="Q145" s="1"/>
  <c r="O143"/>
  <c r="N267"/>
  <c r="O265"/>
  <c r="N383"/>
  <c r="O383" s="1"/>
  <c r="P383" s="1"/>
  <c r="Q383" s="1"/>
  <c r="O381"/>
  <c r="N149"/>
  <c r="O149" s="1"/>
  <c r="P149" s="1"/>
  <c r="Q149" s="1"/>
  <c r="O147"/>
  <c r="O269"/>
  <c r="N271"/>
  <c r="N295" s="1"/>
  <c r="O295" s="1"/>
  <c r="P295" s="1"/>
  <c r="Q295" s="1"/>
  <c r="N284"/>
  <c r="N289" s="1"/>
  <c r="O289" s="1"/>
  <c r="P289" s="1"/>
  <c r="Q289" s="1"/>
  <c r="F47" i="21" s="1"/>
  <c r="O282" i="45"/>
  <c r="N377"/>
  <c r="O377" s="1"/>
  <c r="P377" s="1"/>
  <c r="Q377" s="1"/>
  <c r="O375"/>
  <c r="O350"/>
  <c r="N352"/>
  <c r="O352" s="1"/>
  <c r="P352" s="1"/>
  <c r="Q352" s="1"/>
  <c r="N339"/>
  <c r="O339" s="1"/>
  <c r="P339" s="1"/>
  <c r="Q339" s="1"/>
  <c r="O337"/>
  <c r="N373"/>
  <c r="O373" s="1"/>
  <c r="P373" s="1"/>
  <c r="Q373" s="1"/>
  <c r="O371"/>
  <c r="E79"/>
  <c r="E238"/>
  <c r="N223"/>
  <c r="O223" s="1"/>
  <c r="P223" s="1"/>
  <c r="Q223" s="1"/>
  <c r="N227"/>
  <c r="O227" s="1"/>
  <c r="P227" s="1"/>
  <c r="Q227" s="1"/>
  <c r="E354"/>
  <c r="E356"/>
  <c r="E399"/>
  <c r="N387"/>
  <c r="O387" s="1"/>
  <c r="P387" s="1"/>
  <c r="Q387" s="1"/>
  <c r="E444"/>
  <c r="E82"/>
  <c r="E81"/>
  <c r="N231"/>
  <c r="O231" s="1"/>
  <c r="P231" s="1"/>
  <c r="Q231" s="1"/>
  <c r="N235"/>
  <c r="O235" s="1"/>
  <c r="P235" s="1"/>
  <c r="Q235" s="1"/>
  <c r="E80"/>
  <c r="O31"/>
  <c r="O48"/>
  <c r="O53"/>
  <c r="O58"/>
  <c r="O69"/>
  <c r="O74"/>
  <c r="O89"/>
  <c r="O105"/>
  <c r="O109"/>
  <c r="O113"/>
  <c r="O121"/>
  <c r="O127"/>
  <c r="O131"/>
  <c r="O262"/>
  <c r="P262" s="1"/>
  <c r="Q262" s="1"/>
  <c r="O277"/>
  <c r="L320"/>
  <c r="N320" s="1"/>
  <c r="O320" s="1"/>
  <c r="O394"/>
  <c r="O50"/>
  <c r="P50" s="1"/>
  <c r="Q50" s="1"/>
  <c r="N82"/>
  <c r="N95"/>
  <c r="O95" s="1"/>
  <c r="P95" s="1"/>
  <c r="Q95" s="1"/>
  <c r="O93"/>
  <c r="O15"/>
  <c r="N17"/>
  <c r="O17" s="1"/>
  <c r="P17" s="1"/>
  <c r="Q17" s="1"/>
  <c r="N42"/>
  <c r="O42" s="1"/>
  <c r="P42" s="1"/>
  <c r="Q42" s="1"/>
  <c r="O40"/>
  <c r="N99"/>
  <c r="O99" s="1"/>
  <c r="P99" s="1"/>
  <c r="Q99" s="1"/>
  <c r="O97"/>
  <c r="O151"/>
  <c r="N153"/>
  <c r="O153" s="1"/>
  <c r="P153" s="1"/>
  <c r="Q153" s="1"/>
  <c r="O44"/>
  <c r="N46"/>
  <c r="O101"/>
  <c r="N103"/>
  <c r="O103" s="1"/>
  <c r="P103" s="1"/>
  <c r="Q103" s="1"/>
  <c r="O135"/>
  <c r="N137"/>
  <c r="O137" s="1"/>
  <c r="P137" s="1"/>
  <c r="Q137" s="1"/>
  <c r="N37"/>
  <c r="O37" s="1"/>
  <c r="P37" s="1"/>
  <c r="Q37" s="1"/>
  <c r="O35"/>
  <c r="O364"/>
  <c r="N366"/>
  <c r="O464"/>
  <c r="P464" s="1"/>
  <c r="Q464" s="1"/>
  <c r="N491"/>
  <c r="O491" s="1"/>
  <c r="P491" s="1"/>
  <c r="Q491" s="1"/>
  <c r="N496"/>
  <c r="O496" s="1"/>
  <c r="P496" s="1"/>
  <c r="Q496" s="1"/>
  <c r="O480"/>
  <c r="P480" s="1"/>
  <c r="Q480" s="1"/>
  <c r="O501"/>
  <c r="N503"/>
  <c r="O402"/>
  <c r="N404"/>
  <c r="O404" s="1"/>
  <c r="P404" s="1"/>
  <c r="Q404" s="1"/>
  <c r="N344"/>
  <c r="O344" s="1"/>
  <c r="P344" s="1"/>
  <c r="Q344" s="1"/>
  <c r="O342"/>
  <c r="N348"/>
  <c r="O346"/>
  <c r="N392"/>
  <c r="O392" s="1"/>
  <c r="P392" s="1"/>
  <c r="Q392" s="1"/>
  <c r="O390"/>
  <c r="O422"/>
  <c r="N424"/>
  <c r="N25"/>
  <c r="O25" s="1"/>
  <c r="P25" s="1"/>
  <c r="Q25" s="1"/>
  <c r="E78"/>
  <c r="N141"/>
  <c r="O141" s="1"/>
  <c r="P141" s="1"/>
  <c r="Q141" s="1"/>
  <c r="N157"/>
  <c r="O157" s="1"/>
  <c r="P157" s="1"/>
  <c r="Q157" s="1"/>
  <c r="N288"/>
  <c r="O288" s="1"/>
  <c r="P288" s="1"/>
  <c r="Q288" s="1"/>
  <c r="E240"/>
  <c r="E239"/>
  <c r="N258"/>
  <c r="L311"/>
  <c r="N311" s="1"/>
  <c r="N13"/>
  <c r="O19"/>
  <c r="O65"/>
  <c r="O76"/>
  <c r="P76" s="1"/>
  <c r="Q76" s="1"/>
  <c r="O117"/>
  <c r="O247"/>
  <c r="N253"/>
  <c r="O260"/>
  <c r="N275"/>
  <c r="N292"/>
  <c r="O292" s="1"/>
  <c r="P292" s="1"/>
  <c r="Q292" s="1"/>
  <c r="N331"/>
  <c r="O331" s="1"/>
  <c r="P331" s="1"/>
  <c r="Q331" s="1"/>
  <c r="N294"/>
  <c r="O294" s="1"/>
  <c r="P294" s="1"/>
  <c r="Q294" s="1"/>
  <c r="F103" i="21" s="1"/>
  <c r="O279" i="45"/>
  <c r="P279" s="1"/>
  <c r="Q279" s="1"/>
  <c r="O333"/>
  <c r="N335"/>
  <c r="O335" s="1"/>
  <c r="P335" s="1"/>
  <c r="Q335" s="1"/>
  <c r="N29"/>
  <c r="O29" s="1"/>
  <c r="P29" s="1"/>
  <c r="Q29" s="1"/>
  <c r="N87"/>
  <c r="O87" s="1"/>
  <c r="P87" s="1"/>
  <c r="Q87" s="1"/>
  <c r="L300"/>
  <c r="N300" s="1"/>
  <c r="E355"/>
  <c r="N362"/>
  <c r="O460"/>
  <c r="P460" s="1"/>
  <c r="Q460" s="1"/>
  <c r="N488"/>
  <c r="O488" s="1"/>
  <c r="P488" s="1"/>
  <c r="Q488" s="1"/>
  <c r="F29" i="21" s="1"/>
  <c r="N490" i="45"/>
  <c r="O490" s="1"/>
  <c r="P490" s="1"/>
  <c r="Q490" s="1"/>
  <c r="E10" i="17" s="1"/>
  <c r="O476" i="45"/>
  <c r="P476" s="1"/>
  <c r="Q476" s="1"/>
  <c r="O513"/>
  <c r="N521"/>
  <c r="O521" s="1"/>
  <c r="P521" s="1"/>
  <c r="Q521" s="1"/>
  <c r="N408"/>
  <c r="N428"/>
  <c r="O440"/>
  <c r="N442"/>
  <c r="O442" s="1"/>
  <c r="P442" s="1"/>
  <c r="Q442" s="1"/>
  <c r="N486"/>
  <c r="O486" s="1"/>
  <c r="P486" s="1"/>
  <c r="Q486" s="1"/>
  <c r="O452"/>
  <c r="P452" s="1"/>
  <c r="Q452" s="1"/>
  <c r="O468"/>
  <c r="P468" s="1"/>
  <c r="Q468" s="1"/>
  <c r="N495"/>
  <c r="O495" s="1"/>
  <c r="P495" s="1"/>
  <c r="Q495" s="1"/>
  <c r="N497"/>
  <c r="O497" s="1"/>
  <c r="P497" s="1"/>
  <c r="Q497" s="1"/>
  <c r="O484"/>
  <c r="P484" s="1"/>
  <c r="Q484" s="1"/>
  <c r="O418"/>
  <c r="O436"/>
  <c r="N416"/>
  <c r="O414"/>
  <c r="O420"/>
  <c r="P420" s="1"/>
  <c r="Q420" s="1"/>
  <c r="N434"/>
  <c r="O434" s="1"/>
  <c r="P434" s="1"/>
  <c r="Q434" s="1"/>
  <c r="O432"/>
  <c r="O456"/>
  <c r="P456" s="1"/>
  <c r="Q456" s="1"/>
  <c r="N487"/>
  <c r="O487" s="1"/>
  <c r="P487" s="1"/>
  <c r="Q487" s="1"/>
  <c r="N489"/>
  <c r="O489" s="1"/>
  <c r="P489" s="1"/>
  <c r="Q489" s="1"/>
  <c r="O472"/>
  <c r="P472" s="1"/>
  <c r="Q472" s="1"/>
  <c r="O505"/>
  <c r="N507"/>
  <c r="O517"/>
  <c r="N522"/>
  <c r="O522" s="1"/>
  <c r="P522" s="1"/>
  <c r="Q522" s="1"/>
  <c r="O450"/>
  <c r="O454"/>
  <c r="O458"/>
  <c r="O462"/>
  <c r="O466"/>
  <c r="O470"/>
  <c r="O474"/>
  <c r="O478"/>
  <c r="O482"/>
  <c r="K151" i="34"/>
  <c r="G155"/>
  <c r="G138"/>
  <c r="J134"/>
  <c r="G135" s="1"/>
  <c r="K131"/>
  <c r="G120"/>
  <c r="F62" i="9"/>
  <c r="N326" i="45" l="1"/>
  <c r="O326" s="1"/>
  <c r="P326" s="1"/>
  <c r="Q326" s="1"/>
  <c r="N242"/>
  <c r="O242" s="1"/>
  <c r="P242" s="1"/>
  <c r="Q242" s="1"/>
  <c r="F13" i="21" s="1"/>
  <c r="O271" i="45"/>
  <c r="P271" s="1"/>
  <c r="Q271" s="1"/>
  <c r="N309"/>
  <c r="O309" s="1"/>
  <c r="P309" s="1"/>
  <c r="Q309" s="1"/>
  <c r="O82"/>
  <c r="P82" s="1"/>
  <c r="Q82" s="1"/>
  <c r="N240"/>
  <c r="O240" s="1"/>
  <c r="P240" s="1"/>
  <c r="Q240" s="1"/>
  <c r="N322"/>
  <c r="O322" s="1"/>
  <c r="P322" s="1"/>
  <c r="Q322" s="1"/>
  <c r="O316"/>
  <c r="N446"/>
  <c r="O446" s="1"/>
  <c r="P446" s="1"/>
  <c r="Q446" s="1"/>
  <c r="F52" i="18"/>
  <c r="E105" i="36"/>
  <c r="N241" i="45"/>
  <c r="O241" s="1"/>
  <c r="P241" s="1"/>
  <c r="Q241" s="1"/>
  <c r="O267"/>
  <c r="P267" s="1"/>
  <c r="Q267" s="1"/>
  <c r="N287"/>
  <c r="O287" s="1"/>
  <c r="P287" s="1"/>
  <c r="Q287" s="1"/>
  <c r="N239"/>
  <c r="O239" s="1"/>
  <c r="P239" s="1"/>
  <c r="Q239" s="1"/>
  <c r="F234" i="6"/>
  <c r="E10" i="18"/>
  <c r="O284" i="45"/>
  <c r="P284" s="1"/>
  <c r="Q284" s="1"/>
  <c r="O416"/>
  <c r="P416" s="1"/>
  <c r="Q416" s="1"/>
  <c r="N444"/>
  <c r="O444" s="1"/>
  <c r="P444" s="1"/>
  <c r="Q444" s="1"/>
  <c r="E218" i="19" s="1"/>
  <c r="N302" i="45"/>
  <c r="O300"/>
  <c r="O408"/>
  <c r="P408" s="1"/>
  <c r="Q408" s="1"/>
  <c r="N410"/>
  <c r="O410" s="1"/>
  <c r="P410" s="1"/>
  <c r="Q410" s="1"/>
  <c r="N293"/>
  <c r="O293" s="1"/>
  <c r="P293" s="1"/>
  <c r="Q293" s="1"/>
  <c r="O275"/>
  <c r="P275" s="1"/>
  <c r="Q275" s="1"/>
  <c r="O258"/>
  <c r="P258" s="1"/>
  <c r="Q258" s="1"/>
  <c r="N291"/>
  <c r="O291" s="1"/>
  <c r="P291" s="1"/>
  <c r="Q291" s="1"/>
  <c r="N80"/>
  <c r="O80" s="1"/>
  <c r="P80" s="1"/>
  <c r="Q80" s="1"/>
  <c r="O46"/>
  <c r="P46" s="1"/>
  <c r="Q46" s="1"/>
  <c r="N238"/>
  <c r="O238" s="1"/>
  <c r="P238" s="1"/>
  <c r="Q238" s="1"/>
  <c r="F38" i="21" s="1"/>
  <c r="N81" i="45"/>
  <c r="O81" s="1"/>
  <c r="P81" s="1"/>
  <c r="Q81" s="1"/>
  <c r="F125" i="21" s="1"/>
  <c r="O428" i="45"/>
  <c r="P428" s="1"/>
  <c r="Q428" s="1"/>
  <c r="N447"/>
  <c r="O447" s="1"/>
  <c r="P447" s="1"/>
  <c r="Q447" s="1"/>
  <c r="N290"/>
  <c r="O290" s="1"/>
  <c r="P290" s="1"/>
  <c r="Q290" s="1"/>
  <c r="O253"/>
  <c r="P253" s="1"/>
  <c r="Q253" s="1"/>
  <c r="O311"/>
  <c r="N313"/>
  <c r="O348"/>
  <c r="P348" s="1"/>
  <c r="Q348" s="1"/>
  <c r="N398"/>
  <c r="O398" s="1"/>
  <c r="P398" s="1"/>
  <c r="Q398" s="1"/>
  <c r="F28" i="21" s="1"/>
  <c r="O362" i="45"/>
  <c r="P362" s="1"/>
  <c r="Q362" s="1"/>
  <c r="O507"/>
  <c r="P507" s="1"/>
  <c r="Q507" s="1"/>
  <c r="N510"/>
  <c r="O510" s="1"/>
  <c r="P510" s="1"/>
  <c r="Q510" s="1"/>
  <c r="O13"/>
  <c r="P13" s="1"/>
  <c r="Q13" s="1"/>
  <c r="N78"/>
  <c r="O78" s="1"/>
  <c r="P78" s="1"/>
  <c r="Q78" s="1"/>
  <c r="N445"/>
  <c r="O445" s="1"/>
  <c r="P445" s="1"/>
  <c r="Q445" s="1"/>
  <c r="O424"/>
  <c r="P424" s="1"/>
  <c r="Q424" s="1"/>
  <c r="N509"/>
  <c r="O509" s="1"/>
  <c r="P509" s="1"/>
  <c r="Q509" s="1"/>
  <c r="O503"/>
  <c r="P503" s="1"/>
  <c r="Q503" s="1"/>
  <c r="N399"/>
  <c r="O399" s="1"/>
  <c r="P399" s="1"/>
  <c r="Q399" s="1"/>
  <c r="F40" i="21" s="1"/>
  <c r="O366" i="45"/>
  <c r="P366" s="1"/>
  <c r="Q366" s="1"/>
  <c r="N79"/>
  <c r="O79" s="1"/>
  <c r="P79" s="1"/>
  <c r="Q79" s="1"/>
  <c r="D26" i="9"/>
  <c r="E26"/>
  <c r="F26"/>
  <c r="C26"/>
  <c r="E16"/>
  <c r="E17" s="1"/>
  <c r="N355" i="45" l="1"/>
  <c r="O355" s="1"/>
  <c r="P355" s="1"/>
  <c r="Q355" s="1"/>
  <c r="E42" i="36"/>
  <c r="F14" i="21"/>
  <c r="F43" i="18"/>
  <c r="E48" i="36"/>
  <c r="E12" i="18"/>
  <c r="F242" i="6"/>
  <c r="E192" i="19"/>
  <c r="F34" i="21"/>
  <c r="O313" i="45"/>
  <c r="P313" s="1"/>
  <c r="Q313" s="1"/>
  <c r="N356"/>
  <c r="O356" s="1"/>
  <c r="P356" s="1"/>
  <c r="Q356" s="1"/>
  <c r="O302"/>
  <c r="P302" s="1"/>
  <c r="Q302" s="1"/>
  <c r="N354"/>
  <c r="O354" s="1"/>
  <c r="P354" s="1"/>
  <c r="Q354" s="1"/>
  <c r="E64" i="9"/>
  <c r="Q3" i="3" s="1"/>
  <c r="Q143" s="1"/>
  <c r="F42" i="21" l="1"/>
  <c r="E187" i="19"/>
  <c r="E22"/>
  <c r="F45" i="21"/>
  <c r="F186" i="18"/>
  <c r="G20" i="2"/>
  <c r="G19"/>
  <c r="G18"/>
  <c r="G17"/>
  <c r="E32" i="24"/>
  <c r="E15" i="17"/>
  <c r="J418" i="6"/>
  <c r="K231"/>
  <c r="F238" i="35"/>
  <c r="F330" i="6"/>
  <c r="G227"/>
  <c r="F323"/>
  <c r="I218"/>
  <c r="F317"/>
  <c r="K317" s="1"/>
  <c r="I16" i="21"/>
  <c r="F26"/>
  <c r="F82" s="1"/>
  <c r="F21"/>
  <c r="F77" s="1"/>
  <c r="F18"/>
  <c r="F74" s="1"/>
  <c r="F17"/>
  <c r="F73" s="1"/>
  <c r="F127" s="1"/>
  <c r="F41"/>
  <c r="G41" s="1"/>
  <c r="F35"/>
  <c r="F91" s="1"/>
  <c r="F12"/>
  <c r="F68" s="1"/>
  <c r="F124" s="1"/>
  <c r="F215" i="19"/>
  <c r="E185"/>
  <c r="F185" s="1"/>
  <c r="E47"/>
  <c r="F47" s="1"/>
  <c r="F285" i="35"/>
  <c r="F271"/>
  <c r="F257" i="6"/>
  <c r="F416"/>
  <c r="F78"/>
  <c r="I11"/>
  <c r="F39" i="21"/>
  <c r="F95" s="1"/>
  <c r="F36"/>
  <c r="G36" s="1"/>
  <c r="F33"/>
  <c r="G33" s="1"/>
  <c r="F11"/>
  <c r="H11" s="1"/>
  <c r="E107" i="34"/>
  <c r="E108"/>
  <c r="E106"/>
  <c r="E105"/>
  <c r="L102"/>
  <c r="L85"/>
  <c r="M102"/>
  <c r="M85"/>
  <c r="M100"/>
  <c r="H100" s="1"/>
  <c r="J100" s="1"/>
  <c r="L100" s="1"/>
  <c r="N100" s="1"/>
  <c r="O100" s="1"/>
  <c r="M98"/>
  <c r="H98" s="1"/>
  <c r="J98" s="1"/>
  <c r="L98" s="1"/>
  <c r="N98" s="1"/>
  <c r="O98" s="1"/>
  <c r="M96"/>
  <c r="H96" s="1"/>
  <c r="J96" s="1"/>
  <c r="L96" s="1"/>
  <c r="N96" s="1"/>
  <c r="O96" s="1"/>
  <c r="M94"/>
  <c r="H94" s="1"/>
  <c r="J94" s="1"/>
  <c r="L94" s="1"/>
  <c r="N94" s="1"/>
  <c r="O94" s="1"/>
  <c r="M92"/>
  <c r="H92" s="1"/>
  <c r="J92" s="1"/>
  <c r="L92" s="1"/>
  <c r="N92" s="1"/>
  <c r="O92" s="1"/>
  <c r="M87"/>
  <c r="H87" s="1"/>
  <c r="J87" s="1"/>
  <c r="L87" s="1"/>
  <c r="N87" s="1"/>
  <c r="O87" s="1"/>
  <c r="M83"/>
  <c r="H83" s="1"/>
  <c r="J83" s="1"/>
  <c r="L83" s="1"/>
  <c r="N83" s="1"/>
  <c r="M80"/>
  <c r="H80" s="1"/>
  <c r="J80" s="1"/>
  <c r="L80" s="1"/>
  <c r="N80" s="1"/>
  <c r="H70"/>
  <c r="J70" s="1"/>
  <c r="L70" s="1"/>
  <c r="N70" s="1"/>
  <c r="O70" s="1"/>
  <c r="H68"/>
  <c r="J68" s="1"/>
  <c r="L68" s="1"/>
  <c r="N68" s="1"/>
  <c r="O68" s="1"/>
  <c r="H67"/>
  <c r="J67" s="1"/>
  <c r="L67" s="1"/>
  <c r="N67" s="1"/>
  <c r="O67" s="1"/>
  <c r="H66"/>
  <c r="J66" s="1"/>
  <c r="L66" s="1"/>
  <c r="N66" s="1"/>
  <c r="O66" s="1"/>
  <c r="H64"/>
  <c r="J64" s="1"/>
  <c r="L64" s="1"/>
  <c r="N64" s="1"/>
  <c r="O64" s="1"/>
  <c r="K62"/>
  <c r="H62"/>
  <c r="J62" s="1"/>
  <c r="H37"/>
  <c r="J37" s="1"/>
  <c r="L37" s="1"/>
  <c r="N37" s="1"/>
  <c r="K30"/>
  <c r="G30"/>
  <c r="G32" s="1"/>
  <c r="E30"/>
  <c r="E32" s="1"/>
  <c r="E51" s="1"/>
  <c r="G24"/>
  <c r="K22"/>
  <c r="L22" s="1"/>
  <c r="E22"/>
  <c r="E24" s="1"/>
  <c r="E50" s="1"/>
  <c r="G18"/>
  <c r="K16"/>
  <c r="L16" s="1"/>
  <c r="E16"/>
  <c r="E18" s="1"/>
  <c r="E49" s="1"/>
  <c r="E150" i="36"/>
  <c r="E152" s="1"/>
  <c r="F152" s="1"/>
  <c r="E31" i="37"/>
  <c r="N28"/>
  <c r="N23"/>
  <c r="N22"/>
  <c r="N21"/>
  <c r="N13"/>
  <c r="N31" s="1"/>
  <c r="O31" s="1"/>
  <c r="P31" s="1"/>
  <c r="Q31" s="1"/>
  <c r="N32" s="1"/>
  <c r="F374" i="6"/>
  <c r="K374" s="1"/>
  <c r="F373"/>
  <c r="H373" s="1"/>
  <c r="H148" i="7"/>
  <c r="I145"/>
  <c r="E210" i="21"/>
  <c r="E155"/>
  <c r="E101"/>
  <c r="E72" i="34"/>
  <c r="E74" s="1"/>
  <c r="E150" i="21"/>
  <c r="E96"/>
  <c r="E40"/>
  <c r="E205"/>
  <c r="E138"/>
  <c r="E84"/>
  <c r="E28"/>
  <c r="E193"/>
  <c r="E16" i="17"/>
  <c r="E17" s="1"/>
  <c r="I19"/>
  <c r="J19" s="1"/>
  <c r="K19" s="1"/>
  <c r="H21"/>
  <c r="J21" s="1"/>
  <c r="E159" i="36"/>
  <c r="F159" s="1"/>
  <c r="F147"/>
  <c r="F150"/>
  <c r="F154"/>
  <c r="F22"/>
  <c r="F15" i="17"/>
  <c r="F19"/>
  <c r="F230" i="35"/>
  <c r="I230" s="1"/>
  <c r="F191" i="19"/>
  <c r="F199"/>
  <c r="F217"/>
  <c r="F212"/>
  <c r="F213"/>
  <c r="F214"/>
  <c r="F219"/>
  <c r="E78"/>
  <c r="F78" s="1"/>
  <c r="F41"/>
  <c r="F43" s="1"/>
  <c r="F44"/>
  <c r="E45"/>
  <c r="E81" s="1"/>
  <c r="F81" s="1"/>
  <c r="F46"/>
  <c r="F20"/>
  <c r="F21" s="1"/>
  <c r="F23"/>
  <c r="F247"/>
  <c r="F248"/>
  <c r="F249"/>
  <c r="F250"/>
  <c r="F280"/>
  <c r="F281"/>
  <c r="F292"/>
  <c r="E314"/>
  <c r="F314" s="1"/>
  <c r="F348"/>
  <c r="F349"/>
  <c r="F351"/>
  <c r="F353"/>
  <c r="F354"/>
  <c r="E382"/>
  <c r="F382" s="1"/>
  <c r="E383"/>
  <c r="F383" s="1"/>
  <c r="E384"/>
  <c r="F384" s="1"/>
  <c r="E385"/>
  <c r="F385" s="1"/>
  <c r="E386"/>
  <c r="F386" s="1"/>
  <c r="F286" i="35"/>
  <c r="F501" s="1"/>
  <c r="F425" i="6"/>
  <c r="H425" s="1"/>
  <c r="F478"/>
  <c r="I478" s="1"/>
  <c r="H374"/>
  <c r="H271"/>
  <c r="I271"/>
  <c r="J270"/>
  <c r="J271"/>
  <c r="K271"/>
  <c r="G181" i="18"/>
  <c r="G182" s="1"/>
  <c r="G183" s="1"/>
  <c r="G184" s="1"/>
  <c r="F180"/>
  <c r="F182" s="1"/>
  <c r="F183" s="1"/>
  <c r="F184" s="1"/>
  <c r="F92" i="21"/>
  <c r="F55" i="18" s="1"/>
  <c r="F123"/>
  <c r="G123" s="1"/>
  <c r="G113"/>
  <c r="G114"/>
  <c r="G115"/>
  <c r="G78"/>
  <c r="G145"/>
  <c r="F77"/>
  <c r="H144" i="7"/>
  <c r="H145"/>
  <c r="G58" i="18"/>
  <c r="F11"/>
  <c r="K23" i="17"/>
  <c r="E146" i="19"/>
  <c r="F146" s="1"/>
  <c r="E154"/>
  <c r="F154" s="1"/>
  <c r="E117"/>
  <c r="F117" s="1"/>
  <c r="F495"/>
  <c r="G495" s="1"/>
  <c r="F496"/>
  <c r="G496" s="1"/>
  <c r="F497"/>
  <c r="G497" s="1"/>
  <c r="E459"/>
  <c r="F459" s="1"/>
  <c r="E460"/>
  <c r="F460" s="1"/>
  <c r="I460" s="1"/>
  <c r="F324" i="6"/>
  <c r="K324" s="1"/>
  <c r="F453" i="19"/>
  <c r="H453" s="1"/>
  <c r="F454"/>
  <c r="I454" s="1"/>
  <c r="G131" i="34"/>
  <c r="Q49" i="3"/>
  <c r="Q173" s="1"/>
  <c r="E197" i="19"/>
  <c r="F197" s="1"/>
  <c r="E184"/>
  <c r="F184" s="1"/>
  <c r="F24" i="21"/>
  <c r="E165" i="19"/>
  <c r="F165" s="1"/>
  <c r="E10" i="36"/>
  <c r="E17" s="1"/>
  <c r="E41" i="34"/>
  <c r="E52" s="1"/>
  <c r="F44" i="21"/>
  <c r="F100" s="1"/>
  <c r="F67"/>
  <c r="F123" s="1"/>
  <c r="G151" i="34"/>
  <c r="G15" i="17"/>
  <c r="G19"/>
  <c r="G23"/>
  <c r="G11"/>
  <c r="G12"/>
  <c r="G16"/>
  <c r="G17"/>
  <c r="J62" i="7"/>
  <c r="E65" i="36"/>
  <c r="E66" s="1"/>
  <c r="E73"/>
  <c r="E74" s="1"/>
  <c r="F64"/>
  <c r="F72"/>
  <c r="F30"/>
  <c r="F31"/>
  <c r="F7"/>
  <c r="F10"/>
  <c r="E196" i="19"/>
  <c r="F196" s="1"/>
  <c r="P248" i="3"/>
  <c r="G248"/>
  <c r="J248"/>
  <c r="D232"/>
  <c r="M232"/>
  <c r="G214"/>
  <c r="F214"/>
  <c r="J214"/>
  <c r="M214" s="1"/>
  <c r="D196"/>
  <c r="J196"/>
  <c r="M196"/>
  <c r="P192"/>
  <c r="Q192" s="1"/>
  <c r="P198"/>
  <c r="G198"/>
  <c r="D198"/>
  <c r="J198"/>
  <c r="G200"/>
  <c r="D200"/>
  <c r="M200"/>
  <c r="P202"/>
  <c r="G202"/>
  <c r="D202"/>
  <c r="M202"/>
  <c r="G218"/>
  <c r="F218"/>
  <c r="I218" s="1"/>
  <c r="G244"/>
  <c r="D244"/>
  <c r="M244"/>
  <c r="J244"/>
  <c r="P227"/>
  <c r="G227"/>
  <c r="D227"/>
  <c r="N229"/>
  <c r="K229"/>
  <c r="E42" i="2"/>
  <c r="E60" s="1"/>
  <c r="E63" s="1"/>
  <c r="E46"/>
  <c r="E54"/>
  <c r="D20"/>
  <c r="H20" s="1"/>
  <c r="D19"/>
  <c r="H19"/>
  <c r="G503" i="19" s="1"/>
  <c r="H503" s="1"/>
  <c r="E45" i="2"/>
  <c r="Q8" i="3"/>
  <c r="Q9"/>
  <c r="Q10"/>
  <c r="Q12"/>
  <c r="Q13"/>
  <c r="Q7"/>
  <c r="Q15" s="1"/>
  <c r="Q11"/>
  <c r="C24" i="9"/>
  <c r="F24"/>
  <c r="E24"/>
  <c r="D24"/>
  <c r="G41" i="34"/>
  <c r="F81" i="21"/>
  <c r="F135" s="1"/>
  <c r="F30" i="9"/>
  <c r="F39"/>
  <c r="F41"/>
  <c r="D37"/>
  <c r="D41"/>
  <c r="C36"/>
  <c r="P61" i="3"/>
  <c r="E38" i="9"/>
  <c r="E41"/>
  <c r="E103" i="3"/>
  <c r="K104"/>
  <c r="E95"/>
  <c r="P126"/>
  <c r="P127"/>
  <c r="Q127" s="1"/>
  <c r="G127"/>
  <c r="P130"/>
  <c r="M130"/>
  <c r="M132"/>
  <c r="M134"/>
  <c r="M136"/>
  <c r="P137"/>
  <c r="G137"/>
  <c r="J137"/>
  <c r="P110"/>
  <c r="P117"/>
  <c r="D117"/>
  <c r="M117"/>
  <c r="D115"/>
  <c r="P118"/>
  <c r="D118"/>
  <c r="M118"/>
  <c r="D116"/>
  <c r="Q106"/>
  <c r="H106"/>
  <c r="E106"/>
  <c r="K106"/>
  <c r="I16" i="17"/>
  <c r="I23"/>
  <c r="F43" i="21"/>
  <c r="F99" s="1"/>
  <c r="G25"/>
  <c r="H25"/>
  <c r="I25"/>
  <c r="I13" i="24"/>
  <c r="I11"/>
  <c r="I7"/>
  <c r="H81" i="21"/>
  <c r="I18"/>
  <c r="I17"/>
  <c r="G17"/>
  <c r="G18"/>
  <c r="G271" i="6"/>
  <c r="G222"/>
  <c r="D216" i="3"/>
  <c r="C216"/>
  <c r="L13" i="24"/>
  <c r="J216" i="3"/>
  <c r="G216"/>
  <c r="G48" i="18"/>
  <c r="F49"/>
  <c r="G49" s="1"/>
  <c r="F50"/>
  <c r="G50" s="1"/>
  <c r="F28" i="32"/>
  <c r="F29" s="1"/>
  <c r="F30" s="1"/>
  <c r="G44" i="6"/>
  <c r="G148" i="18"/>
  <c r="G147"/>
  <c r="G146"/>
  <c r="G150"/>
  <c r="F8"/>
  <c r="G186"/>
  <c r="G11" i="21"/>
  <c r="G26"/>
  <c r="G35"/>
  <c r="L7" i="24"/>
  <c r="M10"/>
  <c r="N10"/>
  <c r="O10" s="1"/>
  <c r="M7"/>
  <c r="H16" i="17"/>
  <c r="H19"/>
  <c r="I11" i="21"/>
  <c r="I26"/>
  <c r="I36"/>
  <c r="H496" i="19"/>
  <c r="K222" i="6"/>
  <c r="J222"/>
  <c r="I222"/>
  <c r="H222"/>
  <c r="H26" i="21"/>
  <c r="H36"/>
  <c r="H41"/>
  <c r="I28" i="32"/>
  <c r="I29" s="1"/>
  <c r="I30" s="1"/>
  <c r="H28"/>
  <c r="H29"/>
  <c r="H30" s="1"/>
  <c r="G28"/>
  <c r="G29" s="1"/>
  <c r="G30" s="1"/>
  <c r="N7" i="24"/>
  <c r="O7" s="1"/>
  <c r="L9"/>
  <c r="M9"/>
  <c r="O9" s="1"/>
  <c r="N9"/>
  <c r="L10"/>
  <c r="L11"/>
  <c r="M11"/>
  <c r="N11"/>
  <c r="M56" i="21"/>
  <c r="C112" i="3"/>
  <c r="D112"/>
  <c r="F112"/>
  <c r="G112"/>
  <c r="I112"/>
  <c r="J112"/>
  <c r="L112"/>
  <c r="M112"/>
  <c r="O112"/>
  <c r="P112"/>
  <c r="Q216"/>
  <c r="R13"/>
  <c r="N252"/>
  <c r="E252"/>
  <c r="P217"/>
  <c r="O216"/>
  <c r="P216"/>
  <c r="K194"/>
  <c r="H171"/>
  <c r="E139"/>
  <c r="R10"/>
  <c r="E108" i="2"/>
  <c r="J65" i="7"/>
  <c r="J64"/>
  <c r="F216" i="3"/>
  <c r="Q14"/>
  <c r="I214"/>
  <c r="I147" i="7"/>
  <c r="H147"/>
  <c r="G453" i="19"/>
  <c r="I453" s="1"/>
  <c r="L214" i="3"/>
  <c r="I216"/>
  <c r="L216"/>
  <c r="G73" i="36"/>
  <c r="O13" i="37"/>
  <c r="I148" i="7"/>
  <c r="Q248" i="3"/>
  <c r="Q198"/>
  <c r="Q202"/>
  <c r="Q227"/>
  <c r="Q54"/>
  <c r="Q57"/>
  <c r="Q61"/>
  <c r="Q65"/>
  <c r="Q67"/>
  <c r="R67" s="1"/>
  <c r="S67" s="1"/>
  <c r="Q73"/>
  <c r="R73" s="1"/>
  <c r="S73" s="1"/>
  <c r="Q81"/>
  <c r="R81" s="1"/>
  <c r="S81" s="1"/>
  <c r="Q102"/>
  <c r="Q91"/>
  <c r="Q94"/>
  <c r="Q126"/>
  <c r="R126" s="1"/>
  <c r="S126" s="1"/>
  <c r="Q137"/>
  <c r="Q56"/>
  <c r="Q62"/>
  <c r="Q68" s="1"/>
  <c r="Q70" s="1"/>
  <c r="Q74" s="1"/>
  <c r="Q86" s="1"/>
  <c r="Q66"/>
  <c r="Q72"/>
  <c r="Q100"/>
  <c r="Q104" s="1"/>
  <c r="Q92"/>
  <c r="Q95" s="1"/>
  <c r="Q128"/>
  <c r="R128" s="1"/>
  <c r="Q132"/>
  <c r="Q134"/>
  <c r="Q136"/>
  <c r="Q109"/>
  <c r="Q110"/>
  <c r="Q117"/>
  <c r="Q115"/>
  <c r="Q118"/>
  <c r="Q116"/>
  <c r="Q120"/>
  <c r="Q58"/>
  <c r="J218" i="6"/>
  <c r="H214"/>
  <c r="F333"/>
  <c r="K333" s="1"/>
  <c r="F331"/>
  <c r="I331" s="1"/>
  <c r="F237" i="35"/>
  <c r="F452" s="1"/>
  <c r="I452" s="1"/>
  <c r="I229" i="6"/>
  <c r="F332"/>
  <c r="J332" s="1"/>
  <c r="J230"/>
  <c r="G39" i="21" l="1"/>
  <c r="I39"/>
  <c r="H39"/>
  <c r="I41"/>
  <c r="F97"/>
  <c r="F151" s="1"/>
  <c r="H151" s="1"/>
  <c r="E79" i="36"/>
  <c r="E80" s="1"/>
  <c r="E81" s="1"/>
  <c r="E82" s="1"/>
  <c r="E83" s="1"/>
  <c r="E216" i="19"/>
  <c r="F216" s="1"/>
  <c r="J374" i="6"/>
  <c r="I374"/>
  <c r="G374"/>
  <c r="H317"/>
  <c r="F320"/>
  <c r="G320" s="1"/>
  <c r="L62" i="34"/>
  <c r="N62" s="1"/>
  <c r="N102"/>
  <c r="H218" i="6"/>
  <c r="F423"/>
  <c r="K423" s="1"/>
  <c r="F226" i="35"/>
  <c r="H226" s="1"/>
  <c r="G218" i="6"/>
  <c r="K218"/>
  <c r="N22" i="34"/>
  <c r="N24" s="1"/>
  <c r="N50" s="1"/>
  <c r="O50" s="1"/>
  <c r="P50" s="1"/>
  <c r="Q50" s="1"/>
  <c r="L30"/>
  <c r="N30" s="1"/>
  <c r="N32" s="1"/>
  <c r="N51" s="1"/>
  <c r="O51" s="1"/>
  <c r="P51" s="1"/>
  <c r="Q51" s="1"/>
  <c r="N85"/>
  <c r="N107" s="1"/>
  <c r="O107" s="1"/>
  <c r="P107" s="1"/>
  <c r="Q107" s="1"/>
  <c r="N108"/>
  <c r="O108" s="1"/>
  <c r="P108" s="1"/>
  <c r="Q108" s="1"/>
  <c r="N16"/>
  <c r="N18" s="1"/>
  <c r="O24"/>
  <c r="P24" s="1"/>
  <c r="Q24" s="1"/>
  <c r="H151"/>
  <c r="J151" s="1"/>
  <c r="L151" s="1"/>
  <c r="N151" s="1"/>
  <c r="G191" s="1"/>
  <c r="H131"/>
  <c r="J131" s="1"/>
  <c r="L131" s="1"/>
  <c r="N131" s="1"/>
  <c r="G192" s="1"/>
  <c r="I81" i="21"/>
  <c r="G81"/>
  <c r="F122" i="18"/>
  <c r="G122" s="1"/>
  <c r="F121"/>
  <c r="G121" s="1"/>
  <c r="E114" i="19"/>
  <c r="F114" s="1"/>
  <c r="F115" s="1"/>
  <c r="F252"/>
  <c r="F253" s="1"/>
  <c r="F517" i="35" s="1"/>
  <c r="F45" i="19"/>
  <c r="F48" s="1"/>
  <c r="F49" s="1"/>
  <c r="E79" s="1"/>
  <c r="F79" s="1"/>
  <c r="E283"/>
  <c r="J11" i="6"/>
  <c r="G286" i="35"/>
  <c r="F235"/>
  <c r="F450" s="1"/>
  <c r="G450" s="1"/>
  <c r="H44" i="6"/>
  <c r="F264"/>
  <c r="F471" s="1"/>
  <c r="H471" s="1"/>
  <c r="G263"/>
  <c r="F329"/>
  <c r="G329" s="1"/>
  <c r="F239" i="35"/>
  <c r="F346" s="1"/>
  <c r="K346" s="1"/>
  <c r="F436"/>
  <c r="K436" s="1"/>
  <c r="H228" i="6"/>
  <c r="K214"/>
  <c r="K373"/>
  <c r="K375" s="1"/>
  <c r="J44"/>
  <c r="F470"/>
  <c r="G470" s="1"/>
  <c r="F366"/>
  <c r="G366" s="1"/>
  <c r="F442" i="35"/>
  <c r="H442" s="1"/>
  <c r="K44" i="6"/>
  <c r="F46" i="35"/>
  <c r="G46" s="1"/>
  <c r="H330" i="6"/>
  <c r="F434"/>
  <c r="H434" s="1"/>
  <c r="F236" i="35"/>
  <c r="F451" s="1"/>
  <c r="H451" s="1"/>
  <c r="I317" i="6"/>
  <c r="J214"/>
  <c r="G418"/>
  <c r="I214"/>
  <c r="I418"/>
  <c r="G317"/>
  <c r="J317"/>
  <c r="G214"/>
  <c r="H418"/>
  <c r="I373"/>
  <c r="K212"/>
  <c r="K425"/>
  <c r="H230" i="35"/>
  <c r="H212" i="6"/>
  <c r="J212"/>
  <c r="G230" i="35"/>
  <c r="G373" i="6"/>
  <c r="G375" s="1"/>
  <c r="H270"/>
  <c r="H272" s="1"/>
  <c r="F477"/>
  <c r="I477" s="1"/>
  <c r="I479" s="1"/>
  <c r="G425"/>
  <c r="J230" i="35"/>
  <c r="K230"/>
  <c r="F337"/>
  <c r="K337" s="1"/>
  <c r="I221" i="6"/>
  <c r="I324"/>
  <c r="J373"/>
  <c r="J375" s="1"/>
  <c r="I425"/>
  <c r="F264" i="35"/>
  <c r="F265" s="1"/>
  <c r="F480" s="1"/>
  <c r="H480" s="1"/>
  <c r="I237"/>
  <c r="F435" i="6"/>
  <c r="I435" s="1"/>
  <c r="G478"/>
  <c r="J286" i="35"/>
  <c r="F258" i="6"/>
  <c r="F361" s="1"/>
  <c r="I361" s="1"/>
  <c r="H257"/>
  <c r="F360"/>
  <c r="H360" s="1"/>
  <c r="F345" i="35"/>
  <c r="J345" s="1"/>
  <c r="F453"/>
  <c r="J453" s="1"/>
  <c r="F437" i="6"/>
  <c r="K437" s="1"/>
  <c r="F436"/>
  <c r="J436" s="1"/>
  <c r="H11"/>
  <c r="F463"/>
  <c r="G463" s="1"/>
  <c r="J425"/>
  <c r="F427"/>
  <c r="K427" s="1"/>
  <c r="K286" i="35"/>
  <c r="F219"/>
  <c r="F327" s="1"/>
  <c r="J221" i="6"/>
  <c r="F393" i="35"/>
  <c r="H393" s="1"/>
  <c r="F229"/>
  <c r="G229" s="1"/>
  <c r="G256" i="6"/>
  <c r="K11"/>
  <c r="K221"/>
  <c r="G11"/>
  <c r="G221"/>
  <c r="F11" i="35"/>
  <c r="G11" s="1"/>
  <c r="F359" i="6"/>
  <c r="G359" s="1"/>
  <c r="J324"/>
  <c r="J272"/>
  <c r="I286" i="35"/>
  <c r="F81"/>
  <c r="H81" s="1"/>
  <c r="I78" i="6"/>
  <c r="K78"/>
  <c r="J78"/>
  <c r="G78"/>
  <c r="H78"/>
  <c r="F272" i="35"/>
  <c r="F487" s="1"/>
  <c r="H487" s="1"/>
  <c r="F378"/>
  <c r="G378" s="1"/>
  <c r="G271"/>
  <c r="F486"/>
  <c r="G486" s="1"/>
  <c r="I416" i="6"/>
  <c r="K416"/>
  <c r="H416"/>
  <c r="J416"/>
  <c r="G416"/>
  <c r="H285" i="35"/>
  <c r="J285"/>
  <c r="F500"/>
  <c r="F392"/>
  <c r="I285"/>
  <c r="K285"/>
  <c r="G285"/>
  <c r="K323" i="6"/>
  <c r="J323"/>
  <c r="I323"/>
  <c r="H323"/>
  <c r="G323"/>
  <c r="J238" i="35"/>
  <c r="F344"/>
  <c r="I344" s="1"/>
  <c r="F222"/>
  <c r="K418" i="6"/>
  <c r="I44"/>
  <c r="H221"/>
  <c r="I212"/>
  <c r="G212"/>
  <c r="G270"/>
  <c r="G272" s="1"/>
  <c r="G427"/>
  <c r="G324"/>
  <c r="H324"/>
  <c r="F315"/>
  <c r="K270"/>
  <c r="K272" s="1"/>
  <c r="I270"/>
  <c r="I272" s="1"/>
  <c r="F464"/>
  <c r="H464" s="1"/>
  <c r="I67" i="21"/>
  <c r="G67"/>
  <c r="H67"/>
  <c r="F89"/>
  <c r="I12"/>
  <c r="G12"/>
  <c r="H17"/>
  <c r="G43"/>
  <c r="H12"/>
  <c r="H16"/>
  <c r="F56" i="18"/>
  <c r="F119" s="1"/>
  <c r="G119" s="1"/>
  <c r="G91" i="21"/>
  <c r="H91"/>
  <c r="F145"/>
  <c r="I91"/>
  <c r="F128"/>
  <c r="F183" s="1"/>
  <c r="H183" s="1"/>
  <c r="I74"/>
  <c r="G74"/>
  <c r="H74"/>
  <c r="F131"/>
  <c r="F186" s="1"/>
  <c r="H186" s="1"/>
  <c r="I77"/>
  <c r="H77"/>
  <c r="G77"/>
  <c r="F54" i="18"/>
  <c r="G54" s="1"/>
  <c r="H82" i="21"/>
  <c r="G82"/>
  <c r="I82"/>
  <c r="F136"/>
  <c r="G21"/>
  <c r="H92"/>
  <c r="H33"/>
  <c r="H21"/>
  <c r="I33"/>
  <c r="I21"/>
  <c r="H18"/>
  <c r="I43"/>
  <c r="H35"/>
  <c r="I35"/>
  <c r="I44"/>
  <c r="H68"/>
  <c r="H73"/>
  <c r="I73"/>
  <c r="G97"/>
  <c r="G73"/>
  <c r="F72"/>
  <c r="H43"/>
  <c r="H97"/>
  <c r="I92"/>
  <c r="I68"/>
  <c r="G92"/>
  <c r="G68"/>
  <c r="F146"/>
  <c r="G24"/>
  <c r="H44"/>
  <c r="F134"/>
  <c r="I24"/>
  <c r="F80"/>
  <c r="H24"/>
  <c r="G44"/>
  <c r="F86" i="18"/>
  <c r="G86" s="1"/>
  <c r="F19"/>
  <c r="E55" i="2"/>
  <c r="E56" s="1"/>
  <c r="E47"/>
  <c r="E48" s="1"/>
  <c r="D13" s="1"/>
  <c r="I455" i="19"/>
  <c r="G189" i="6" s="1"/>
  <c r="G119" s="1"/>
  <c r="H119" s="1"/>
  <c r="I119" s="1"/>
  <c r="J119" s="1"/>
  <c r="K119" s="1"/>
  <c r="H497" i="19"/>
  <c r="H495"/>
  <c r="F496" i="6"/>
  <c r="E75" i="36"/>
  <c r="H74"/>
  <c r="G65"/>
  <c r="F149" i="21"/>
  <c r="F204" s="1"/>
  <c r="H204" s="1"/>
  <c r="G95"/>
  <c r="H95"/>
  <c r="I95"/>
  <c r="Q112" i="3"/>
  <c r="Q77"/>
  <c r="Q82" s="1"/>
  <c r="O30" i="34"/>
  <c r="H124" i="21"/>
  <c r="F179"/>
  <c r="H179" s="1"/>
  <c r="E19" i="36"/>
  <c r="F19" s="1"/>
  <c r="F21" s="1"/>
  <c r="F17"/>
  <c r="F18" s="1"/>
  <c r="O37" i="34"/>
  <c r="N41"/>
  <c r="N52" s="1"/>
  <c r="O52" s="1"/>
  <c r="P52" s="1"/>
  <c r="Q52" s="1"/>
  <c r="D15" i="2"/>
  <c r="D10"/>
  <c r="D14"/>
  <c r="E67" i="36"/>
  <c r="H66"/>
  <c r="F178" i="21"/>
  <c r="H178" s="1"/>
  <c r="H123"/>
  <c r="H131"/>
  <c r="F154"/>
  <c r="H154" s="1"/>
  <c r="I100"/>
  <c r="H100"/>
  <c r="G100"/>
  <c r="F79" i="36"/>
  <c r="F84" s="1"/>
  <c r="K501" i="35"/>
  <c r="J501"/>
  <c r="H501"/>
  <c r="I501"/>
  <c r="G501"/>
  <c r="O83" i="34"/>
  <c r="N106"/>
  <c r="O106" s="1"/>
  <c r="P106" s="1"/>
  <c r="Q106" s="1"/>
  <c r="H135" i="21"/>
  <c r="F190"/>
  <c r="H190" s="1"/>
  <c r="M216" i="3"/>
  <c r="H127" i="21"/>
  <c r="F153"/>
  <c r="F182"/>
  <c r="H182" s="1"/>
  <c r="N72" i="34"/>
  <c r="N74" s="1"/>
  <c r="O74" s="1"/>
  <c r="P74" s="1"/>
  <c r="Q74" s="1"/>
  <c r="G151" i="18"/>
  <c r="G152" s="1"/>
  <c r="E40" i="9"/>
  <c r="E42" s="1"/>
  <c r="E43" s="1"/>
  <c r="F21" i="17"/>
  <c r="F218" i="19"/>
  <c r="F221" s="1"/>
  <c r="F222" s="1"/>
  <c r="F495" i="6" s="1"/>
  <c r="R106" i="3"/>
  <c r="D40" i="9"/>
  <c r="D42" s="1"/>
  <c r="D43" s="1"/>
  <c r="Q16" i="3"/>
  <c r="O11" i="24"/>
  <c r="O12" s="1"/>
  <c r="E152" i="19"/>
  <c r="F152" s="1"/>
  <c r="F153" s="1"/>
  <c r="H375" i="6"/>
  <c r="H478"/>
  <c r="Q87" i="3"/>
  <c r="Q88" s="1"/>
  <c r="F187" i="19"/>
  <c r="F10" i="17"/>
  <c r="N109" i="34"/>
  <c r="F40" i="9"/>
  <c r="F42" s="1"/>
  <c r="F43" s="1"/>
  <c r="Q17" i="3"/>
  <c r="K478" i="6"/>
  <c r="J478"/>
  <c r="H286" i="35"/>
  <c r="F200" i="19"/>
  <c r="F201" s="1"/>
  <c r="N105" i="34"/>
  <c r="O105" s="1"/>
  <c r="P105" s="1"/>
  <c r="Q105" s="1"/>
  <c r="S128" i="3"/>
  <c r="R192"/>
  <c r="F206" i="21"/>
  <c r="H206" s="1"/>
  <c r="Q150" i="3"/>
  <c r="Q154"/>
  <c r="Q159"/>
  <c r="Q168"/>
  <c r="Q185"/>
  <c r="Q179"/>
  <c r="Q211"/>
  <c r="Q222"/>
  <c r="Q209"/>
  <c r="Q241"/>
  <c r="Q226"/>
  <c r="Q240"/>
  <c r="Q249"/>
  <c r="Q130"/>
  <c r="Q148"/>
  <c r="Q152"/>
  <c r="Q155"/>
  <c r="R155" s="1"/>
  <c r="Q157"/>
  <c r="Q167"/>
  <c r="Q170"/>
  <c r="R170" s="1"/>
  <c r="Q184"/>
  <c r="Q178"/>
  <c r="Q193"/>
  <c r="Q206"/>
  <c r="Q244"/>
  <c r="Q239"/>
  <c r="Q251"/>
  <c r="Q218"/>
  <c r="Q247"/>
  <c r="Q228"/>
  <c r="R228" s="1"/>
  <c r="G459" i="19"/>
  <c r="H459"/>
  <c r="G99" i="21"/>
  <c r="I99"/>
  <c r="H99"/>
  <c r="F118" i="18"/>
  <c r="G118" s="1"/>
  <c r="G55"/>
  <c r="K17" i="17"/>
  <c r="J17"/>
  <c r="E64" i="2"/>
  <c r="E65" s="1"/>
  <c r="D17" s="1"/>
  <c r="H17" s="1"/>
  <c r="C40" i="9"/>
  <c r="C42" s="1"/>
  <c r="C43" s="1"/>
  <c r="O62" i="34"/>
  <c r="O80"/>
  <c r="O102"/>
  <c r="O103" s="1"/>
  <c r="O109" s="1"/>
  <c r="F70" i="21"/>
  <c r="H70" s="1"/>
  <c r="G52" i="18"/>
  <c r="E11" i="17"/>
  <c r="F449" i="6"/>
  <c r="F10" i="18"/>
  <c r="F160" i="36"/>
  <c r="F161" s="1"/>
  <c r="E147" i="19" s="1"/>
  <c r="F147" s="1"/>
  <c r="F250" i="35"/>
  <c r="F242"/>
  <c r="F235" i="6"/>
  <c r="F336"/>
  <c r="G336" s="1"/>
  <c r="F440"/>
  <c r="G440" s="1"/>
  <c r="G234"/>
  <c r="N103" i="34"/>
  <c r="H14" i="21"/>
  <c r="G47"/>
  <c r="I47"/>
  <c r="H47"/>
  <c r="F157"/>
  <c r="E27" i="36" s="1"/>
  <c r="I40" i="21"/>
  <c r="H40"/>
  <c r="F96"/>
  <c r="G40"/>
  <c r="F139"/>
  <c r="H29"/>
  <c r="F85"/>
  <c r="G29"/>
  <c r="I29"/>
  <c r="H149" l="1"/>
  <c r="I97"/>
  <c r="I258" i="6"/>
  <c r="I375"/>
  <c r="F433"/>
  <c r="G433" s="1"/>
  <c r="H423"/>
  <c r="J320"/>
  <c r="K320"/>
  <c r="F342" i="35"/>
  <c r="G342" s="1"/>
  <c r="I320" i="6"/>
  <c r="H320"/>
  <c r="N49" i="34"/>
  <c r="O49" s="1"/>
  <c r="P49" s="1"/>
  <c r="Q49" s="1"/>
  <c r="I226" i="35"/>
  <c r="K226"/>
  <c r="F440"/>
  <c r="H440" s="1"/>
  <c r="F333"/>
  <c r="J333" s="1"/>
  <c r="J226"/>
  <c r="G226"/>
  <c r="I423" i="6"/>
  <c r="G423"/>
  <c r="N88" i="34"/>
  <c r="O85"/>
  <c r="J423" i="6"/>
  <c r="F485" i="19"/>
  <c r="H485" s="1"/>
  <c r="O18" i="34"/>
  <c r="P18" s="1"/>
  <c r="Q18" s="1"/>
  <c r="O22"/>
  <c r="O16"/>
  <c r="N191"/>
  <c r="O191" s="1"/>
  <c r="P191" s="1"/>
  <c r="O41"/>
  <c r="P41" s="1"/>
  <c r="Q41" s="1"/>
  <c r="O72"/>
  <c r="P72" s="1"/>
  <c r="Q72" s="1"/>
  <c r="F217" i="6"/>
  <c r="G56" i="18"/>
  <c r="F117"/>
  <c r="G117" s="1"/>
  <c r="E11" i="36"/>
  <c r="F11" s="1"/>
  <c r="F23" s="1"/>
  <c r="I459" i="19"/>
  <c r="I461" s="1"/>
  <c r="G194" i="35" s="1"/>
  <c r="I194" s="1"/>
  <c r="E290" i="19"/>
  <c r="E288"/>
  <c r="F288" s="1"/>
  <c r="E286"/>
  <c r="F286" s="1"/>
  <c r="F283"/>
  <c r="G436" i="35"/>
  <c r="I81"/>
  <c r="F343"/>
  <c r="H343" s="1"/>
  <c r="G264"/>
  <c r="G235"/>
  <c r="H236"/>
  <c r="F367" i="6"/>
  <c r="H367" s="1"/>
  <c r="H436" i="35"/>
  <c r="G287"/>
  <c r="H264" i="6"/>
  <c r="F265"/>
  <c r="F472" s="1"/>
  <c r="I472" s="1"/>
  <c r="G337" i="35"/>
  <c r="J442"/>
  <c r="I337"/>
  <c r="J337"/>
  <c r="H337"/>
  <c r="K442"/>
  <c r="H265"/>
  <c r="K239"/>
  <c r="H46"/>
  <c r="F454"/>
  <c r="K454" s="1"/>
  <c r="F372"/>
  <c r="H372" s="1"/>
  <c r="F479"/>
  <c r="G479" s="1"/>
  <c r="F336"/>
  <c r="K336" s="1"/>
  <c r="H229"/>
  <c r="G442"/>
  <c r="F444"/>
  <c r="K444" s="1"/>
  <c r="J229"/>
  <c r="K46"/>
  <c r="I46"/>
  <c r="J46"/>
  <c r="J436"/>
  <c r="I436"/>
  <c r="I442"/>
  <c r="F266"/>
  <c r="F481" s="1"/>
  <c r="I481" s="1"/>
  <c r="F371"/>
  <c r="G371" s="1"/>
  <c r="I287"/>
  <c r="F259" i="6"/>
  <c r="F466" s="1"/>
  <c r="J466" s="1"/>
  <c r="F465"/>
  <c r="I465" s="1"/>
  <c r="H272" i="35"/>
  <c r="F379"/>
  <c r="H379" s="1"/>
  <c r="K287"/>
  <c r="J287"/>
  <c r="H477" i="6"/>
  <c r="H479" s="1"/>
  <c r="G477"/>
  <c r="G479" s="1"/>
  <c r="J477"/>
  <c r="J479" s="1"/>
  <c r="K219" i="35"/>
  <c r="K477" i="6"/>
  <c r="K479" s="1"/>
  <c r="I393" i="35"/>
  <c r="H287"/>
  <c r="J393"/>
  <c r="F273"/>
  <c r="F488" s="1"/>
  <c r="I488" s="1"/>
  <c r="K393"/>
  <c r="G393"/>
  <c r="G81"/>
  <c r="K81"/>
  <c r="J81"/>
  <c r="K229"/>
  <c r="I229"/>
  <c r="I427" i="6"/>
  <c r="H427"/>
  <c r="F489" i="19"/>
  <c r="J427" i="6"/>
  <c r="K11" i="35"/>
  <c r="H11"/>
  <c r="I11"/>
  <c r="J11"/>
  <c r="F433"/>
  <c r="H219"/>
  <c r="I219"/>
  <c r="G219"/>
  <c r="J219"/>
  <c r="I315" i="6"/>
  <c r="K315"/>
  <c r="J315"/>
  <c r="G315"/>
  <c r="H315"/>
  <c r="K500" i="35"/>
  <c r="K502" s="1"/>
  <c r="J500"/>
  <c r="J502" s="1"/>
  <c r="G500"/>
  <c r="G502" s="1"/>
  <c r="I500"/>
  <c r="I502" s="1"/>
  <c r="H500"/>
  <c r="H502" s="1"/>
  <c r="G327"/>
  <c r="K327"/>
  <c r="I327"/>
  <c r="J327"/>
  <c r="H327"/>
  <c r="G392"/>
  <c r="H392"/>
  <c r="H394" s="1"/>
  <c r="K392"/>
  <c r="I392"/>
  <c r="J392"/>
  <c r="F260" i="6"/>
  <c r="K222" i="35"/>
  <c r="I222"/>
  <c r="G222"/>
  <c r="F330"/>
  <c r="J222"/>
  <c r="H222"/>
  <c r="J189" i="6"/>
  <c r="G51"/>
  <c r="G153" s="1"/>
  <c r="H153" s="1"/>
  <c r="I153" s="1"/>
  <c r="J153" s="1"/>
  <c r="K153" s="1"/>
  <c r="K189"/>
  <c r="H189" s="1"/>
  <c r="I189"/>
  <c r="F143" i="21"/>
  <c r="G89"/>
  <c r="I89"/>
  <c r="F209"/>
  <c r="H209" s="1"/>
  <c r="H89"/>
  <c r="H128"/>
  <c r="F201"/>
  <c r="H201" s="1"/>
  <c r="H146"/>
  <c r="H145"/>
  <c r="F200"/>
  <c r="H200" s="1"/>
  <c r="H72"/>
  <c r="I72"/>
  <c r="F126"/>
  <c r="H136"/>
  <c r="F191"/>
  <c r="H191" s="1"/>
  <c r="G80"/>
  <c r="H80"/>
  <c r="I80"/>
  <c r="F189"/>
  <c r="H189" s="1"/>
  <c r="H134"/>
  <c r="D18" i="2"/>
  <c r="H18" s="1"/>
  <c r="G17" i="35" s="1"/>
  <c r="H17" s="1"/>
  <c r="D8" i="2"/>
  <c r="D9"/>
  <c r="G153" i="18"/>
  <c r="G154" s="1"/>
  <c r="F90" s="1"/>
  <c r="F23" s="1"/>
  <c r="I496" i="6"/>
  <c r="F289"/>
  <c r="H496"/>
  <c r="K496"/>
  <c r="J496"/>
  <c r="G496"/>
  <c r="H517" i="35"/>
  <c r="J517"/>
  <c r="K517"/>
  <c r="G517"/>
  <c r="I517"/>
  <c r="F302"/>
  <c r="F516"/>
  <c r="I516" s="1"/>
  <c r="F82" i="19"/>
  <c r="F83" s="1"/>
  <c r="F84" s="1"/>
  <c r="E7" s="1"/>
  <c r="F7" s="1"/>
  <c r="I75" i="36"/>
  <c r="E76"/>
  <c r="J76" s="1"/>
  <c r="G242" i="6"/>
  <c r="H3" i="3"/>
  <c r="H143" s="1"/>
  <c r="K49"/>
  <c r="K179" s="1"/>
  <c r="K3"/>
  <c r="K143" s="1"/>
  <c r="N214"/>
  <c r="N216" s="1"/>
  <c r="N3"/>
  <c r="N143" s="1"/>
  <c r="E3"/>
  <c r="E143" s="1"/>
  <c r="G80" i="36"/>
  <c r="G84" s="1"/>
  <c r="O32" i="34"/>
  <c r="P32" s="1"/>
  <c r="Q32" s="1"/>
  <c r="F243" i="6"/>
  <c r="F346" s="1"/>
  <c r="H346" s="1"/>
  <c r="F155" i="19"/>
  <c r="F345" i="6"/>
  <c r="G345" s="1"/>
  <c r="S106" i="3"/>
  <c r="R107"/>
  <c r="N167"/>
  <c r="N12"/>
  <c r="R12" s="1"/>
  <c r="N94"/>
  <c r="N241"/>
  <c r="N242" s="1"/>
  <c r="N180"/>
  <c r="N100"/>
  <c r="N130"/>
  <c r="R130" s="1"/>
  <c r="N204"/>
  <c r="N63"/>
  <c r="N116"/>
  <c r="N193"/>
  <c r="N194" s="1"/>
  <c r="N11"/>
  <c r="R11" s="1"/>
  <c r="N103"/>
  <c r="N150"/>
  <c r="N206"/>
  <c r="N64"/>
  <c r="N115"/>
  <c r="N178"/>
  <c r="R178" s="1"/>
  <c r="N78"/>
  <c r="N87" s="1"/>
  <c r="N200"/>
  <c r="N134"/>
  <c r="R134" s="1"/>
  <c r="S134" s="1"/>
  <c r="N168"/>
  <c r="N61"/>
  <c r="N110"/>
  <c r="N179"/>
  <c r="N72"/>
  <c r="R72" s="1"/>
  <c r="S72" s="1"/>
  <c r="N118"/>
  <c r="N211"/>
  <c r="N66"/>
  <c r="R66" s="1"/>
  <c r="S66" s="1"/>
  <c r="N132"/>
  <c r="R132" s="1"/>
  <c r="S132" s="1"/>
  <c r="N196"/>
  <c r="N65"/>
  <c r="N49"/>
  <c r="N173" s="1"/>
  <c r="N152"/>
  <c r="R152" s="1"/>
  <c r="N8"/>
  <c r="N127"/>
  <c r="N185"/>
  <c r="N9"/>
  <c r="R9" s="1"/>
  <c r="N62"/>
  <c r="N136"/>
  <c r="R136" s="1"/>
  <c r="S136" s="1"/>
  <c r="N184"/>
  <c r="N187" s="1"/>
  <c r="N7"/>
  <c r="N148"/>
  <c r="N244"/>
  <c r="N109"/>
  <c r="N117"/>
  <c r="N220"/>
  <c r="N209"/>
  <c r="N102"/>
  <c r="R102" s="1"/>
  <c r="S102" s="1"/>
  <c r="N159"/>
  <c r="N202"/>
  <c r="N232"/>
  <c r="K117"/>
  <c r="K157"/>
  <c r="K251"/>
  <c r="R251" s="1"/>
  <c r="K180"/>
  <c r="K127"/>
  <c r="K198"/>
  <c r="K222"/>
  <c r="K110"/>
  <c r="K119"/>
  <c r="K150"/>
  <c r="K65"/>
  <c r="K220"/>
  <c r="K214"/>
  <c r="K216" s="1"/>
  <c r="K111"/>
  <c r="K154"/>
  <c r="K118"/>
  <c r="K204"/>
  <c r="K185"/>
  <c r="K187" s="1"/>
  <c r="K78"/>
  <c r="K87" s="1"/>
  <c r="K131"/>
  <c r="K168"/>
  <c r="K171" s="1"/>
  <c r="K206"/>
  <c r="K135"/>
  <c r="F208" i="21"/>
  <c r="H208" s="1"/>
  <c r="H153"/>
  <c r="E112" i="36"/>
  <c r="F111"/>
  <c r="I67"/>
  <c r="E68"/>
  <c r="J68" s="1"/>
  <c r="K218" i="3"/>
  <c r="Q242"/>
  <c r="Q181"/>
  <c r="Q122"/>
  <c r="Q171"/>
  <c r="Q163"/>
  <c r="R226"/>
  <c r="Q229"/>
  <c r="K194" i="35"/>
  <c r="H194" s="1"/>
  <c r="G123"/>
  <c r="R247" i="3"/>
  <c r="Q252"/>
  <c r="Q187"/>
  <c r="Q139"/>
  <c r="Q194"/>
  <c r="O111" i="34"/>
  <c r="P111" s="1"/>
  <c r="P109"/>
  <c r="Q109" s="1"/>
  <c r="O112"/>
  <c r="P112" s="1"/>
  <c r="Q112" s="1"/>
  <c r="F421" i="6"/>
  <c r="D6" i="43"/>
  <c r="F6" s="1"/>
  <c r="G6" s="1"/>
  <c r="H6" s="1"/>
  <c r="E12" s="1"/>
  <c r="F277" i="35" s="1"/>
  <c r="F12" i="18"/>
  <c r="F13" s="1"/>
  <c r="E79"/>
  <c r="E12" i="17"/>
  <c r="I11"/>
  <c r="I25" s="1"/>
  <c r="H11"/>
  <c r="H25" s="1"/>
  <c r="G10"/>
  <c r="G25" s="1"/>
  <c r="F25"/>
  <c r="E106" i="36"/>
  <c r="F105"/>
  <c r="G495" i="6"/>
  <c r="I495"/>
  <c r="K495"/>
  <c r="J495"/>
  <c r="F288"/>
  <c r="H495"/>
  <c r="E116" i="19"/>
  <c r="F116" s="1"/>
  <c r="F118" s="1"/>
  <c r="F119" s="1"/>
  <c r="F492" s="1"/>
  <c r="F22"/>
  <c r="F42" i="36"/>
  <c r="E43"/>
  <c r="G16" i="6"/>
  <c r="G187"/>
  <c r="H187" s="1"/>
  <c r="I187" s="1"/>
  <c r="J187" s="1"/>
  <c r="K187" s="1"/>
  <c r="F236"/>
  <c r="F441"/>
  <c r="H441" s="1"/>
  <c r="F337"/>
  <c r="H337" s="1"/>
  <c r="H235"/>
  <c r="F243" i="35"/>
  <c r="F349"/>
  <c r="G349" s="1"/>
  <c r="F457"/>
  <c r="G457" s="1"/>
  <c r="G242"/>
  <c r="G449" i="6"/>
  <c r="F450"/>
  <c r="F251" i="35"/>
  <c r="F465"/>
  <c r="F357"/>
  <c r="G357" s="1"/>
  <c r="G250"/>
  <c r="H28" i="21"/>
  <c r="F84"/>
  <c r="I28"/>
  <c r="G28"/>
  <c r="I85"/>
  <c r="G85"/>
  <c r="H85"/>
  <c r="F194"/>
  <c r="H194" s="1"/>
  <c r="H139"/>
  <c r="F150"/>
  <c r="H96"/>
  <c r="I96"/>
  <c r="G96"/>
  <c r="H157"/>
  <c r="G394" i="35" l="1"/>
  <c r="J194"/>
  <c r="F301"/>
  <c r="F408" s="1"/>
  <c r="F368" i="6"/>
  <c r="I368" s="1"/>
  <c r="I265"/>
  <c r="F266"/>
  <c r="F369" s="1"/>
  <c r="J369" s="1"/>
  <c r="I440" i="35"/>
  <c r="K394"/>
  <c r="G333"/>
  <c r="H333"/>
  <c r="I333"/>
  <c r="J440"/>
  <c r="G440"/>
  <c r="K333"/>
  <c r="K440"/>
  <c r="Q191" i="34"/>
  <c r="F112" i="6" s="1"/>
  <c r="F225" i="35"/>
  <c r="F319" i="6"/>
  <c r="J319" s="1"/>
  <c r="K217"/>
  <c r="J217"/>
  <c r="F422"/>
  <c r="J422" s="1"/>
  <c r="I217"/>
  <c r="H217"/>
  <c r="G217"/>
  <c r="Q111" i="34"/>
  <c r="F220" i="6" s="1"/>
  <c r="F219"/>
  <c r="K516" i="35"/>
  <c r="F290" i="19"/>
  <c r="F296" s="1"/>
  <c r="F297" s="1"/>
  <c r="E315"/>
  <c r="G336" i="35"/>
  <c r="I336"/>
  <c r="H336"/>
  <c r="J336"/>
  <c r="F373"/>
  <c r="I373" s="1"/>
  <c r="I266"/>
  <c r="H444"/>
  <c r="J444"/>
  <c r="G51"/>
  <c r="G86" s="1"/>
  <c r="G516"/>
  <c r="H516"/>
  <c r="F267"/>
  <c r="F482" s="1"/>
  <c r="J482" s="1"/>
  <c r="I444"/>
  <c r="G444"/>
  <c r="I273"/>
  <c r="F380"/>
  <c r="I380" s="1"/>
  <c r="I394"/>
  <c r="F362" i="6"/>
  <c r="J362" s="1"/>
  <c r="J259"/>
  <c r="H243"/>
  <c r="F274" i="35"/>
  <c r="J274" s="1"/>
  <c r="J394"/>
  <c r="H51" i="6"/>
  <c r="H18" s="1"/>
  <c r="G489" i="19"/>
  <c r="H489"/>
  <c r="I433" i="35"/>
  <c r="H433"/>
  <c r="G433"/>
  <c r="J433"/>
  <c r="K433"/>
  <c r="F467" i="6"/>
  <c r="K467" s="1"/>
  <c r="K260"/>
  <c r="F363"/>
  <c r="K363" s="1"/>
  <c r="G330" i="35"/>
  <c r="H330"/>
  <c r="K330"/>
  <c r="I330"/>
  <c r="J330"/>
  <c r="G18" i="6"/>
  <c r="G85"/>
  <c r="F198" i="21"/>
  <c r="H198" s="1"/>
  <c r="H143"/>
  <c r="F181"/>
  <c r="H181" s="1"/>
  <c r="H126"/>
  <c r="E54" i="36"/>
  <c r="G90" i="18"/>
  <c r="G289" i="6"/>
  <c r="J289"/>
  <c r="H289"/>
  <c r="F392"/>
  <c r="K289"/>
  <c r="I289"/>
  <c r="K302" i="35"/>
  <c r="G302"/>
  <c r="I302"/>
  <c r="H302"/>
  <c r="F409"/>
  <c r="J302"/>
  <c r="J516"/>
  <c r="F25" i="19"/>
  <c r="F26" s="1"/>
  <c r="F493" i="6" s="1"/>
  <c r="F244"/>
  <c r="I244" s="1"/>
  <c r="K244" i="3"/>
  <c r="K209"/>
  <c r="K196"/>
  <c r="K109"/>
  <c r="K240"/>
  <c r="K62"/>
  <c r="K68" s="1"/>
  <c r="K248"/>
  <c r="K64"/>
  <c r="K115"/>
  <c r="K137"/>
  <c r="K139" s="1"/>
  <c r="K63"/>
  <c r="R63" s="1"/>
  <c r="S63" s="1"/>
  <c r="K92"/>
  <c r="K95" s="1"/>
  <c r="K249"/>
  <c r="K211"/>
  <c r="K116"/>
  <c r="K122" s="1"/>
  <c r="K239"/>
  <c r="E49"/>
  <c r="H49"/>
  <c r="N112"/>
  <c r="K181"/>
  <c r="R65"/>
  <c r="S65" s="1"/>
  <c r="N171"/>
  <c r="R184"/>
  <c r="R167"/>
  <c r="N163"/>
  <c r="N122"/>
  <c r="K242"/>
  <c r="H125" i="21"/>
  <c r="F180"/>
  <c r="H180" s="1"/>
  <c r="N17" i="3"/>
  <c r="R17" s="1"/>
  <c r="J19" s="1"/>
  <c r="J20" s="1"/>
  <c r="E13" i="2" s="1"/>
  <c r="R8" i="3"/>
  <c r="N16"/>
  <c r="R16" s="1"/>
  <c r="E19" s="1"/>
  <c r="E20" s="1"/>
  <c r="E8" i="2" s="1"/>
  <c r="N68" i="3"/>
  <c r="R61"/>
  <c r="S61" s="1"/>
  <c r="R94"/>
  <c r="S94" s="1"/>
  <c r="N95"/>
  <c r="K163"/>
  <c r="G112" i="36"/>
  <c r="E113"/>
  <c r="F69" i="21"/>
  <c r="G69" s="1"/>
  <c r="G13"/>
  <c r="F15"/>
  <c r="K112" i="3"/>
  <c r="N139"/>
  <c r="F192" i="19"/>
  <c r="F194" s="1"/>
  <c r="F202" s="1"/>
  <c r="F203" s="1"/>
  <c r="F494" i="6" s="1"/>
  <c r="H42" i="21"/>
  <c r="G42"/>
  <c r="I42"/>
  <c r="F98"/>
  <c r="H38"/>
  <c r="G38"/>
  <c r="F94"/>
  <c r="I38"/>
  <c r="S107" i="3"/>
  <c r="G29" i="7" s="1"/>
  <c r="K29" s="1"/>
  <c r="F29"/>
  <c r="H29" s="1"/>
  <c r="H45" i="21"/>
  <c r="G45"/>
  <c r="I45"/>
  <c r="F101"/>
  <c r="I103"/>
  <c r="H103"/>
  <c r="F212"/>
  <c r="H212" s="1"/>
  <c r="G103"/>
  <c r="N15" i="3"/>
  <c r="R15" s="1"/>
  <c r="J21" s="1"/>
  <c r="J22" s="1"/>
  <c r="E14" i="2" s="1"/>
  <c r="H14" s="1"/>
  <c r="H107" i="21" s="1"/>
  <c r="H216" s="1"/>
  <c r="R7" i="3"/>
  <c r="N14"/>
  <c r="R14" s="1"/>
  <c r="E21" s="1"/>
  <c r="E22" s="1"/>
  <c r="E9" i="2" s="1"/>
  <c r="H9" s="1"/>
  <c r="H51" i="21" s="1"/>
  <c r="H161" s="1"/>
  <c r="R100" i="3"/>
  <c r="S100" s="1"/>
  <c r="N104"/>
  <c r="H81" i="36"/>
  <c r="H84" s="1"/>
  <c r="K252" i="3"/>
  <c r="K120"/>
  <c r="N120"/>
  <c r="N181"/>
  <c r="R241"/>
  <c r="S130"/>
  <c r="H123" i="35"/>
  <c r="I123" s="1"/>
  <c r="J123" s="1"/>
  <c r="K123" s="1"/>
  <c r="G53"/>
  <c r="F384"/>
  <c r="F278"/>
  <c r="G277"/>
  <c r="K421" i="6"/>
  <c r="G421"/>
  <c r="I421"/>
  <c r="F221" i="35"/>
  <c r="H421" i="6"/>
  <c r="F484" i="19"/>
  <c r="J421" i="6"/>
  <c r="G43" i="36"/>
  <c r="E44"/>
  <c r="G492" i="19"/>
  <c r="H492"/>
  <c r="H288" i="6"/>
  <c r="K288"/>
  <c r="G288"/>
  <c r="I288"/>
  <c r="J288"/>
  <c r="F391"/>
  <c r="G106" i="36"/>
  <c r="E107"/>
  <c r="F116" i="18"/>
  <c r="G116" s="1"/>
  <c r="F51"/>
  <c r="G51" s="1"/>
  <c r="E87" i="36"/>
  <c r="J12" i="17"/>
  <c r="J25" s="1"/>
  <c r="K12"/>
  <c r="K25" s="1"/>
  <c r="G79" i="18"/>
  <c r="F79"/>
  <c r="K182" i="6"/>
  <c r="J182"/>
  <c r="I182"/>
  <c r="H182"/>
  <c r="G182"/>
  <c r="F188" i="35"/>
  <c r="F249" i="6"/>
  <c r="F12" i="35"/>
  <c r="G12" i="6"/>
  <c r="K12"/>
  <c r="J12"/>
  <c r="I12"/>
  <c r="H12"/>
  <c r="H51" i="35"/>
  <c r="I17"/>
  <c r="H16" i="6"/>
  <c r="G49"/>
  <c r="F466" i="35"/>
  <c r="G465"/>
  <c r="H251"/>
  <c r="F252"/>
  <c r="F358"/>
  <c r="H358" s="1"/>
  <c r="F451" i="6"/>
  <c r="H450"/>
  <c r="H243" i="35"/>
  <c r="F244"/>
  <c r="F458"/>
  <c r="H458" s="1"/>
  <c r="F350"/>
  <c r="H350" s="1"/>
  <c r="F237" i="6"/>
  <c r="F442"/>
  <c r="I442" s="1"/>
  <c r="F338"/>
  <c r="I338" s="1"/>
  <c r="I236"/>
  <c r="E92" i="36"/>
  <c r="E29"/>
  <c r="F27"/>
  <c r="F205" i="21"/>
  <c r="H205" s="1"/>
  <c r="H150"/>
  <c r="G84"/>
  <c r="H84"/>
  <c r="I84"/>
  <c r="F138"/>
  <c r="I301" i="35" l="1"/>
  <c r="H301"/>
  <c r="K301"/>
  <c r="G301"/>
  <c r="J301"/>
  <c r="F473" i="6"/>
  <c r="J473" s="1"/>
  <c r="J266"/>
  <c r="F267"/>
  <c r="G121" i="35"/>
  <c r="G156" s="1"/>
  <c r="G192" s="1"/>
  <c r="F146" i="6"/>
  <c r="H112"/>
  <c r="F116" i="35"/>
  <c r="I112" i="6"/>
  <c r="G112"/>
  <c r="K112"/>
  <c r="J112"/>
  <c r="F486" i="19"/>
  <c r="F227" i="35"/>
  <c r="F424" i="6"/>
  <c r="K424" s="1"/>
  <c r="F321"/>
  <c r="K321" s="1"/>
  <c r="K219"/>
  <c r="I219"/>
  <c r="J219"/>
  <c r="H219"/>
  <c r="G219"/>
  <c r="F228" i="35"/>
  <c r="I228" s="1"/>
  <c r="K220" i="6"/>
  <c r="G220"/>
  <c r="H220"/>
  <c r="I220"/>
  <c r="F426"/>
  <c r="K426" s="1"/>
  <c r="J220"/>
  <c r="F322"/>
  <c r="I322" s="1"/>
  <c r="G422"/>
  <c r="I422"/>
  <c r="K422"/>
  <c r="H422"/>
  <c r="K225" i="35"/>
  <c r="G225"/>
  <c r="H225"/>
  <c r="J225"/>
  <c r="F332"/>
  <c r="I225"/>
  <c r="F439"/>
  <c r="I319" i="6"/>
  <c r="G319"/>
  <c r="H319"/>
  <c r="K319"/>
  <c r="F514" i="35"/>
  <c r="K514" s="1"/>
  <c r="H85" i="6"/>
  <c r="F519" i="35"/>
  <c r="F498" i="6"/>
  <c r="E356" i="19"/>
  <c r="F315"/>
  <c r="F317" s="1"/>
  <c r="F318" s="1"/>
  <c r="F374" i="35"/>
  <c r="J374" s="1"/>
  <c r="J267"/>
  <c r="F275"/>
  <c r="K275" s="1"/>
  <c r="F268"/>
  <c r="F375" s="1"/>
  <c r="K375" s="1"/>
  <c r="F245" i="6"/>
  <c r="J245" s="1"/>
  <c r="F347"/>
  <c r="I347" s="1"/>
  <c r="F381" i="35"/>
  <c r="J381" s="1"/>
  <c r="I51" i="6"/>
  <c r="I85" s="1"/>
  <c r="G424"/>
  <c r="F489" i="35"/>
  <c r="J489" s="1"/>
  <c r="E55" i="36"/>
  <c r="F54"/>
  <c r="H409" i="35"/>
  <c r="I409"/>
  <c r="J409"/>
  <c r="G409"/>
  <c r="K409"/>
  <c r="H392" i="6"/>
  <c r="J392"/>
  <c r="K392"/>
  <c r="I392"/>
  <c r="G392"/>
  <c r="E240" i="3"/>
  <c r="E196"/>
  <c r="R196" s="1"/>
  <c r="R197" s="1"/>
  <c r="F117" i="7" s="1"/>
  <c r="E232" i="3"/>
  <c r="E211"/>
  <c r="E216"/>
  <c r="E150"/>
  <c r="E115"/>
  <c r="E202"/>
  <c r="E204"/>
  <c r="E173"/>
  <c r="E157"/>
  <c r="E227"/>
  <c r="E180"/>
  <c r="E193"/>
  <c r="R193" s="1"/>
  <c r="R194" s="1"/>
  <c r="R195" s="1"/>
  <c r="E54"/>
  <c r="E64"/>
  <c r="E110"/>
  <c r="E222"/>
  <c r="E218"/>
  <c r="E206"/>
  <c r="E101"/>
  <c r="E104" s="1"/>
  <c r="E116"/>
  <c r="E57"/>
  <c r="E220"/>
  <c r="E214"/>
  <c r="E148"/>
  <c r="E163" s="1"/>
  <c r="E200"/>
  <c r="E244"/>
  <c r="E198"/>
  <c r="E185"/>
  <c r="R185" s="1"/>
  <c r="R187" s="1"/>
  <c r="R188" s="1"/>
  <c r="E49" i="7" s="1"/>
  <c r="E118" i="3"/>
  <c r="E109"/>
  <c r="E112" s="1"/>
  <c r="E62"/>
  <c r="E239"/>
  <c r="R239" s="1"/>
  <c r="E179"/>
  <c r="E168"/>
  <c r="E209"/>
  <c r="E117"/>
  <c r="E120" s="1"/>
  <c r="E78"/>
  <c r="E87" s="1"/>
  <c r="H173"/>
  <c r="H57"/>
  <c r="R57" s="1"/>
  <c r="S57" s="1"/>
  <c r="H111"/>
  <c r="R111" s="1"/>
  <c r="S111" s="1"/>
  <c r="H204"/>
  <c r="R204" s="1"/>
  <c r="R205" s="1"/>
  <c r="H110"/>
  <c r="R110" s="1"/>
  <c r="S110" s="1"/>
  <c r="H54"/>
  <c r="H103"/>
  <c r="R103" s="1"/>
  <c r="S103" s="1"/>
  <c r="H198"/>
  <c r="R198" s="1"/>
  <c r="R199" s="1"/>
  <c r="H222"/>
  <c r="H56"/>
  <c r="R56" s="1"/>
  <c r="S56" s="1"/>
  <c r="H118"/>
  <c r="H180"/>
  <c r="H157"/>
  <c r="R157" s="1"/>
  <c r="F109" i="7" s="1"/>
  <c r="H109" s="1"/>
  <c r="H206" i="3"/>
  <c r="H218"/>
  <c r="R218" s="1"/>
  <c r="R219" s="1"/>
  <c r="E60" i="7" s="1"/>
  <c r="J60" s="1"/>
  <c r="H244" i="3"/>
  <c r="H154"/>
  <c r="R154" s="1"/>
  <c r="H150"/>
  <c r="H137"/>
  <c r="R137" s="1"/>
  <c r="S137" s="1"/>
  <c r="H248"/>
  <c r="H220"/>
  <c r="R220" s="1"/>
  <c r="R221" s="1"/>
  <c r="E63" i="7" s="1"/>
  <c r="H101" i="3"/>
  <c r="H240"/>
  <c r="R240" s="1"/>
  <c r="H227"/>
  <c r="H229" s="1"/>
  <c r="H209"/>
  <c r="R209" s="1"/>
  <c r="R210" s="1"/>
  <c r="E58" i="7" s="1"/>
  <c r="G58" s="1"/>
  <c r="H127" i="3"/>
  <c r="H117"/>
  <c r="H148"/>
  <c r="H211"/>
  <c r="R211" s="1"/>
  <c r="R212" s="1"/>
  <c r="F185" i="18" s="1"/>
  <c r="H214" i="3"/>
  <c r="H202"/>
  <c r="R202" s="1"/>
  <c r="R203" s="1"/>
  <c r="E55" i="7" s="1"/>
  <c r="H135" i="3"/>
  <c r="R135" s="1"/>
  <c r="S135" s="1"/>
  <c r="H116"/>
  <c r="H193"/>
  <c r="H194" s="1"/>
  <c r="H64"/>
  <c r="H119"/>
  <c r="R119" s="1"/>
  <c r="S119" s="1"/>
  <c r="H115"/>
  <c r="R115" s="1"/>
  <c r="S115" s="1"/>
  <c r="H185"/>
  <c r="H187" s="1"/>
  <c r="H109"/>
  <c r="H200"/>
  <c r="R200" s="1"/>
  <c r="R201" s="1"/>
  <c r="G150" i="7" s="1"/>
  <c r="H131" i="3"/>
  <c r="R131" s="1"/>
  <c r="S131" s="1"/>
  <c r="H232"/>
  <c r="R232" s="1"/>
  <c r="R233" s="1"/>
  <c r="E65" i="7" s="1"/>
  <c r="H159" i="3"/>
  <c r="R159" s="1"/>
  <c r="H92"/>
  <c r="H239"/>
  <c r="H249"/>
  <c r="R249" s="1"/>
  <c r="H78"/>
  <c r="G101" i="21"/>
  <c r="F155"/>
  <c r="I101"/>
  <c r="H101"/>
  <c r="J29" i="7"/>
  <c r="I29"/>
  <c r="H113" i="36"/>
  <c r="E114"/>
  <c r="H8" i="2"/>
  <c r="G51" i="21" s="1"/>
  <c r="E10" i="2"/>
  <c r="H10" s="1"/>
  <c r="I51" i="21" s="1"/>
  <c r="F515" i="35"/>
  <c r="F300" s="1"/>
  <c r="I223" i="6"/>
  <c r="I94" i="21"/>
  <c r="G94"/>
  <c r="F148"/>
  <c r="H94"/>
  <c r="H34"/>
  <c r="I34"/>
  <c r="F57" i="18"/>
  <c r="G57" s="1"/>
  <c r="F144" i="21"/>
  <c r="F120" i="18"/>
  <c r="G120" s="1"/>
  <c r="G34" i="21"/>
  <c r="F90"/>
  <c r="F71"/>
  <c r="I71" s="1"/>
  <c r="I15"/>
  <c r="E49" i="36"/>
  <c r="F48"/>
  <c r="F59" s="1"/>
  <c r="N77" i="3"/>
  <c r="N82" s="1"/>
  <c r="N70"/>
  <c r="N74" s="1"/>
  <c r="N86" s="1"/>
  <c r="N88" s="1"/>
  <c r="J83" i="36"/>
  <c r="J84" s="1"/>
  <c r="I82"/>
  <c r="I84" s="1"/>
  <c r="I98" i="21"/>
  <c r="G98"/>
  <c r="H98"/>
  <c r="F112" i="18"/>
  <c r="G112" s="1"/>
  <c r="G43"/>
  <c r="E15" i="2"/>
  <c r="H15" s="1"/>
  <c r="I107" i="21" s="1"/>
  <c r="H13" i="2"/>
  <c r="G107" i="21" s="1"/>
  <c r="K77" i="3"/>
  <c r="K82" s="1"/>
  <c r="K70"/>
  <c r="K74" s="1"/>
  <c r="K86" s="1"/>
  <c r="K88" s="1"/>
  <c r="F112" i="7"/>
  <c r="E229" i="3"/>
  <c r="R229" s="1"/>
  <c r="R230" s="1"/>
  <c r="E64" i="7" s="1"/>
  <c r="G152"/>
  <c r="E56"/>
  <c r="G109"/>
  <c r="E57"/>
  <c r="G153"/>
  <c r="E187" i="3"/>
  <c r="E194"/>
  <c r="E54" i="7"/>
  <c r="F120"/>
  <c r="E171" i="3"/>
  <c r="R168"/>
  <c r="R171" s="1"/>
  <c r="R172" s="1"/>
  <c r="E181"/>
  <c r="R179"/>
  <c r="E53" i="7"/>
  <c r="G149"/>
  <c r="H149" s="1"/>
  <c r="F119"/>
  <c r="G158" i="35"/>
  <c r="H158" s="1"/>
  <c r="I158" s="1"/>
  <c r="J158" s="1"/>
  <c r="K158" s="1"/>
  <c r="H53"/>
  <c r="G88"/>
  <c r="H88" s="1"/>
  <c r="I88" s="1"/>
  <c r="J88" s="1"/>
  <c r="K88" s="1"/>
  <c r="G19"/>
  <c r="H484" i="19"/>
  <c r="G484"/>
  <c r="K221" i="35"/>
  <c r="H221"/>
  <c r="G221"/>
  <c r="I221"/>
  <c r="J221"/>
  <c r="F329"/>
  <c r="H278"/>
  <c r="F279"/>
  <c r="F385"/>
  <c r="G384"/>
  <c r="F492"/>
  <c r="J12"/>
  <c r="K12"/>
  <c r="I12"/>
  <c r="G12"/>
  <c r="H12"/>
  <c r="F257"/>
  <c r="F456" i="6"/>
  <c r="G249"/>
  <c r="G268" s="1"/>
  <c r="F250"/>
  <c r="H250"/>
  <c r="H268" s="1"/>
  <c r="F351"/>
  <c r="G351" s="1"/>
  <c r="G371" s="1"/>
  <c r="F79"/>
  <c r="F47" i="35"/>
  <c r="G45" i="6"/>
  <c r="K45"/>
  <c r="J45"/>
  <c r="I45"/>
  <c r="H45"/>
  <c r="F147"/>
  <c r="F117" i="35"/>
  <c r="K113" i="6"/>
  <c r="J113"/>
  <c r="I113"/>
  <c r="H113"/>
  <c r="G113"/>
  <c r="H188" i="35"/>
  <c r="G188"/>
  <c r="K188"/>
  <c r="I188"/>
  <c r="J188"/>
  <c r="E158" i="19"/>
  <c r="F158" s="1"/>
  <c r="F31" i="21"/>
  <c r="E25" i="36"/>
  <c r="F25" s="1"/>
  <c r="E157" i="19"/>
  <c r="F157" s="1"/>
  <c r="F87" i="36"/>
  <c r="E88"/>
  <c r="E108"/>
  <c r="H107"/>
  <c r="K408" i="35"/>
  <c r="H408"/>
  <c r="J408"/>
  <c r="G408"/>
  <c r="I408"/>
  <c r="K391" i="6"/>
  <c r="H391"/>
  <c r="J391"/>
  <c r="I391"/>
  <c r="G391"/>
  <c r="I493"/>
  <c r="K493"/>
  <c r="H493"/>
  <c r="J493"/>
  <c r="G493"/>
  <c r="F286"/>
  <c r="H44" i="36"/>
  <c r="E45"/>
  <c r="F287" i="6"/>
  <c r="K494"/>
  <c r="J494"/>
  <c r="I494"/>
  <c r="G494"/>
  <c r="H494"/>
  <c r="G83"/>
  <c r="G117"/>
  <c r="H49"/>
  <c r="H117" s="1"/>
  <c r="I16"/>
  <c r="I51" i="35"/>
  <c r="J17"/>
  <c r="H121"/>
  <c r="H156" s="1"/>
  <c r="H192" s="1"/>
  <c r="H86"/>
  <c r="F443" i="6"/>
  <c r="J443" s="1"/>
  <c r="F238"/>
  <c r="F339"/>
  <c r="J339" s="1"/>
  <c r="J237"/>
  <c r="I244" i="35"/>
  <c r="F245"/>
  <c r="F459"/>
  <c r="I459" s="1"/>
  <c r="F351"/>
  <c r="I351" s="1"/>
  <c r="I451" i="6"/>
  <c r="F452"/>
  <c r="I252" i="35"/>
  <c r="F253"/>
  <c r="F359"/>
  <c r="I359" s="1"/>
  <c r="F467"/>
  <c r="H466"/>
  <c r="H138" i="21"/>
  <c r="F193"/>
  <c r="H193" s="1"/>
  <c r="F29" i="36"/>
  <c r="E164" i="19"/>
  <c r="F164" s="1"/>
  <c r="E97" i="36"/>
  <c r="E93"/>
  <c r="F92"/>
  <c r="F299" i="35" l="1"/>
  <c r="I299" s="1"/>
  <c r="I514"/>
  <c r="G514"/>
  <c r="J514"/>
  <c r="H514"/>
  <c r="F443"/>
  <c r="J443" s="1"/>
  <c r="F474" i="6"/>
  <c r="K474" s="1"/>
  <c r="K267"/>
  <c r="F370"/>
  <c r="K370" s="1"/>
  <c r="F382" i="35"/>
  <c r="K382" s="1"/>
  <c r="G228"/>
  <c r="H228"/>
  <c r="J228"/>
  <c r="F348" i="6"/>
  <c r="J348" s="1"/>
  <c r="H322"/>
  <c r="F246"/>
  <c r="F349" s="1"/>
  <c r="K349" s="1"/>
  <c r="G322"/>
  <c r="J322"/>
  <c r="K322"/>
  <c r="K325" s="1"/>
  <c r="K223"/>
  <c r="G223"/>
  <c r="H223"/>
  <c r="G321"/>
  <c r="K228" i="35"/>
  <c r="F335"/>
  <c r="H335" s="1"/>
  <c r="J223" i="6"/>
  <c r="H321"/>
  <c r="H146"/>
  <c r="I146"/>
  <c r="K146"/>
  <c r="G146"/>
  <c r="J146"/>
  <c r="G116" i="35"/>
  <c r="F151"/>
  <c r="K116"/>
  <c r="H116"/>
  <c r="I116"/>
  <c r="J116"/>
  <c r="H486" i="19"/>
  <c r="G486"/>
  <c r="K428" i="6"/>
  <c r="G426"/>
  <c r="G428" s="1"/>
  <c r="I426"/>
  <c r="I424"/>
  <c r="F488" i="19"/>
  <c r="H488" s="1"/>
  <c r="H426" i="6"/>
  <c r="J424"/>
  <c r="J426"/>
  <c r="F487" i="19"/>
  <c r="G487" s="1"/>
  <c r="H424" i="6"/>
  <c r="G332" i="35"/>
  <c r="K332"/>
  <c r="J332"/>
  <c r="H332"/>
  <c r="I332"/>
  <c r="F441"/>
  <c r="J227"/>
  <c r="J231" s="1"/>
  <c r="H227"/>
  <c r="I227"/>
  <c r="I231" s="1"/>
  <c r="F334"/>
  <c r="K227"/>
  <c r="G227"/>
  <c r="I439"/>
  <c r="K439"/>
  <c r="H439"/>
  <c r="J439"/>
  <c r="G439"/>
  <c r="J321" i="6"/>
  <c r="I321"/>
  <c r="I325" s="1"/>
  <c r="K519" i="35"/>
  <c r="F304"/>
  <c r="J519"/>
  <c r="I519"/>
  <c r="G519"/>
  <c r="H519"/>
  <c r="H498" i="6"/>
  <c r="G498"/>
  <c r="J498"/>
  <c r="I498"/>
  <c r="F291"/>
  <c r="K498"/>
  <c r="F356" i="19"/>
  <c r="E358"/>
  <c r="F493"/>
  <c r="F520" i="35"/>
  <c r="F499" i="6"/>
  <c r="F490" i="35"/>
  <c r="K490" s="1"/>
  <c r="F483"/>
  <c r="K483" s="1"/>
  <c r="K268"/>
  <c r="J51" i="6"/>
  <c r="K51" s="1"/>
  <c r="I18"/>
  <c r="G55" i="36"/>
  <c r="E56"/>
  <c r="G59" i="18"/>
  <c r="G60" s="1"/>
  <c r="F14" s="1"/>
  <c r="F15" s="1"/>
  <c r="F16" s="1"/>
  <c r="F17" s="1"/>
  <c r="I515" i="35"/>
  <c r="K515"/>
  <c r="J515"/>
  <c r="H515"/>
  <c r="G515"/>
  <c r="F121" i="7"/>
  <c r="H121" s="1"/>
  <c r="H242" i="3"/>
  <c r="E47" i="7"/>
  <c r="G47" s="1"/>
  <c r="R227" i="3"/>
  <c r="J58" i="7"/>
  <c r="R242" i="3"/>
  <c r="R243" s="1"/>
  <c r="E66" i="7" s="1"/>
  <c r="J66" s="1"/>
  <c r="R62" i="3"/>
  <c r="S62" s="1"/>
  <c r="E68"/>
  <c r="E242"/>
  <c r="G60" i="7"/>
  <c r="F122"/>
  <c r="H122" s="1"/>
  <c r="R148" i="3"/>
  <c r="R150"/>
  <c r="R206"/>
  <c r="R207" s="1"/>
  <c r="E59" i="7" s="1"/>
  <c r="R244" i="3"/>
  <c r="R245" s="1"/>
  <c r="E68" i="7" s="1"/>
  <c r="E122" i="3"/>
  <c r="E58"/>
  <c r="R116"/>
  <c r="S116" s="1"/>
  <c r="R222"/>
  <c r="R223" s="1"/>
  <c r="E61" i="7" s="1"/>
  <c r="R173" i="3"/>
  <c r="R174" s="1"/>
  <c r="H216"/>
  <c r="R214"/>
  <c r="R127"/>
  <c r="H139"/>
  <c r="R101"/>
  <c r="S101" s="1"/>
  <c r="H104"/>
  <c r="R104" s="1"/>
  <c r="S104" s="1"/>
  <c r="H58"/>
  <c r="R54"/>
  <c r="S54" s="1"/>
  <c r="H87"/>
  <c r="R87" s="1"/>
  <c r="S87" s="1"/>
  <c r="R78"/>
  <c r="S78" s="1"/>
  <c r="H112"/>
  <c r="R112" s="1"/>
  <c r="S112" s="1"/>
  <c r="R109"/>
  <c r="S109" s="1"/>
  <c r="H68"/>
  <c r="R64"/>
  <c r="R117"/>
  <c r="H120"/>
  <c r="R118"/>
  <c r="H122"/>
  <c r="R91"/>
  <c r="S91" s="1"/>
  <c r="R92"/>
  <c r="S92" s="1"/>
  <c r="H95"/>
  <c r="R95" s="1"/>
  <c r="R248"/>
  <c r="R252" s="1"/>
  <c r="E67" i="7" s="1"/>
  <c r="H252" i="3"/>
  <c r="H181"/>
  <c r="R180"/>
  <c r="R181" s="1"/>
  <c r="R182" s="1"/>
  <c r="H163"/>
  <c r="E50" i="36"/>
  <c r="G49"/>
  <c r="G125" i="18"/>
  <c r="G126" s="1"/>
  <c r="E80" s="1"/>
  <c r="G90" i="21"/>
  <c r="H90"/>
  <c r="I90"/>
  <c r="H148"/>
  <c r="F203"/>
  <c r="H203" s="1"/>
  <c r="I114" i="36"/>
  <c r="E115"/>
  <c r="J115" s="1"/>
  <c r="F152" i="21"/>
  <c r="F199"/>
  <c r="H199" s="1"/>
  <c r="H144"/>
  <c r="F210"/>
  <c r="H210" s="1"/>
  <c r="H155"/>
  <c r="G119" i="7"/>
  <c r="H119"/>
  <c r="J53"/>
  <c r="G53"/>
  <c r="E80"/>
  <c r="G80" s="1"/>
  <c r="H120"/>
  <c r="G120"/>
  <c r="F111"/>
  <c r="E51"/>
  <c r="G66"/>
  <c r="H117"/>
  <c r="G117"/>
  <c r="H153"/>
  <c r="I153"/>
  <c r="G57"/>
  <c r="J57"/>
  <c r="I152"/>
  <c r="H152"/>
  <c r="G112"/>
  <c r="H112"/>
  <c r="H19" i="35"/>
  <c r="I53"/>
  <c r="F114" i="7"/>
  <c r="E43"/>
  <c r="H150"/>
  <c r="I150"/>
  <c r="J54"/>
  <c r="E81"/>
  <c r="G81" s="1"/>
  <c r="G54"/>
  <c r="E78"/>
  <c r="G78" s="1"/>
  <c r="J47"/>
  <c r="G49"/>
  <c r="J49"/>
  <c r="G185" i="18"/>
  <c r="G187" s="1"/>
  <c r="F187"/>
  <c r="G122" i="7"/>
  <c r="G56"/>
  <c r="J56"/>
  <c r="G55"/>
  <c r="J55"/>
  <c r="J63"/>
  <c r="G63"/>
  <c r="F493" i="35"/>
  <c r="G492"/>
  <c r="H385"/>
  <c r="F386"/>
  <c r="I279"/>
  <c r="F280"/>
  <c r="K329"/>
  <c r="J329"/>
  <c r="G329"/>
  <c r="I329"/>
  <c r="H329"/>
  <c r="F435"/>
  <c r="H300"/>
  <c r="J300"/>
  <c r="G300"/>
  <c r="F407"/>
  <c r="I300"/>
  <c r="K300"/>
  <c r="G287" i="6"/>
  <c r="I287"/>
  <c r="H287"/>
  <c r="K287"/>
  <c r="J287"/>
  <c r="F390"/>
  <c r="I45" i="36"/>
  <c r="E46"/>
  <c r="J46" s="1"/>
  <c r="K299" i="35"/>
  <c r="J299"/>
  <c r="G286" i="6"/>
  <c r="J286"/>
  <c r="K286"/>
  <c r="H286"/>
  <c r="I286"/>
  <c r="F389"/>
  <c r="E109" i="36"/>
  <c r="J109" s="1"/>
  <c r="I108"/>
  <c r="G88"/>
  <c r="H88"/>
  <c r="E89"/>
  <c r="H31" i="21"/>
  <c r="H48" s="1"/>
  <c r="F87"/>
  <c r="I31"/>
  <c r="I48" s="1"/>
  <c r="G31"/>
  <c r="G48" s="1"/>
  <c r="F141"/>
  <c r="F152" i="35"/>
  <c r="K117"/>
  <c r="J117"/>
  <c r="I117"/>
  <c r="H117"/>
  <c r="G117"/>
  <c r="K147" i="6"/>
  <c r="I147"/>
  <c r="G147"/>
  <c r="J147"/>
  <c r="H147"/>
  <c r="K47" i="35"/>
  <c r="J47"/>
  <c r="I47"/>
  <c r="H47"/>
  <c r="G47"/>
  <c r="F82"/>
  <c r="J79" i="6"/>
  <c r="K79"/>
  <c r="I79"/>
  <c r="H79"/>
  <c r="G79"/>
  <c r="I251"/>
  <c r="I268" s="1"/>
  <c r="F352"/>
  <c r="H352" s="1"/>
  <c r="H371" s="1"/>
  <c r="F251"/>
  <c r="G456"/>
  <c r="G475" s="1"/>
  <c r="F457"/>
  <c r="F472" i="35"/>
  <c r="F364"/>
  <c r="G364" s="1"/>
  <c r="G389" s="1"/>
  <c r="G257"/>
  <c r="G282" s="1"/>
  <c r="H258"/>
  <c r="H282" s="1"/>
  <c r="F258"/>
  <c r="F166" i="19"/>
  <c r="F167" s="1"/>
  <c r="F168" s="1"/>
  <c r="F491" s="1"/>
  <c r="F32" i="36"/>
  <c r="F33" s="1"/>
  <c r="F34" s="1"/>
  <c r="F483" i="6" s="1"/>
  <c r="J51" i="35"/>
  <c r="K17"/>
  <c r="K51" s="1"/>
  <c r="I86"/>
  <c r="I121"/>
  <c r="I156" s="1"/>
  <c r="I192" s="1"/>
  <c r="I49" i="6"/>
  <c r="I117" s="1"/>
  <c r="J16"/>
  <c r="H83"/>
  <c r="G151"/>
  <c r="I467" i="35"/>
  <c r="F468"/>
  <c r="F254"/>
  <c r="J253"/>
  <c r="F360"/>
  <c r="J360" s="1"/>
  <c r="F453" i="6"/>
  <c r="K453" s="1"/>
  <c r="J452"/>
  <c r="F246" i="35"/>
  <c r="F352"/>
  <c r="J352" s="1"/>
  <c r="F460"/>
  <c r="J460" s="1"/>
  <c r="J245"/>
  <c r="F444" i="6"/>
  <c r="K444" s="1"/>
  <c r="F340"/>
  <c r="K340" s="1"/>
  <c r="K238"/>
  <c r="E94" i="36"/>
  <c r="G93"/>
  <c r="H93"/>
  <c r="E98"/>
  <c r="F97"/>
  <c r="F116" s="1"/>
  <c r="F117" s="1"/>
  <c r="F118" s="1"/>
  <c r="F486" i="6" s="1"/>
  <c r="F406" i="35" l="1"/>
  <c r="H406" s="1"/>
  <c r="G299"/>
  <c r="H299"/>
  <c r="K246" i="6"/>
  <c r="I443" i="35"/>
  <c r="K443"/>
  <c r="H231"/>
  <c r="G443"/>
  <c r="H443"/>
  <c r="G231"/>
  <c r="H325" i="6"/>
  <c r="G325"/>
  <c r="H487" i="19"/>
  <c r="J325" i="6"/>
  <c r="K335" i="35"/>
  <c r="J335"/>
  <c r="I335"/>
  <c r="G335"/>
  <c r="K231"/>
  <c r="G488" i="19"/>
  <c r="I151" i="35"/>
  <c r="J151"/>
  <c r="H151"/>
  <c r="K151"/>
  <c r="G151"/>
  <c r="J428" i="6"/>
  <c r="I428"/>
  <c r="H428"/>
  <c r="I334" i="35"/>
  <c r="I338" s="1"/>
  <c r="H334"/>
  <c r="H338" s="1"/>
  <c r="G334"/>
  <c r="K334"/>
  <c r="J334"/>
  <c r="H441"/>
  <c r="G441"/>
  <c r="K441"/>
  <c r="J441"/>
  <c r="I441"/>
  <c r="H50" i="21"/>
  <c r="H49"/>
  <c r="I50"/>
  <c r="I49"/>
  <c r="G188" i="18"/>
  <c r="G189" s="1"/>
  <c r="G190" s="1"/>
  <c r="D131" i="1" s="1"/>
  <c r="D130"/>
  <c r="F188" i="18"/>
  <c r="F189" s="1"/>
  <c r="F190" s="1"/>
  <c r="J499" i="6"/>
  <c r="I499"/>
  <c r="H499"/>
  <c r="G499"/>
  <c r="K499"/>
  <c r="F360" i="19"/>
  <c r="F361" s="1"/>
  <c r="E416" s="1"/>
  <c r="F358"/>
  <c r="E388"/>
  <c r="H304" i="35"/>
  <c r="F411"/>
  <c r="K304"/>
  <c r="I304"/>
  <c r="G304"/>
  <c r="J304"/>
  <c r="G493" i="19"/>
  <c r="H493"/>
  <c r="I291" i="6"/>
  <c r="F394"/>
  <c r="G291"/>
  <c r="J291"/>
  <c r="H291"/>
  <c r="K291"/>
  <c r="J520" i="35"/>
  <c r="H520"/>
  <c r="I520"/>
  <c r="G520"/>
  <c r="K520"/>
  <c r="F305"/>
  <c r="J85" i="6"/>
  <c r="J18"/>
  <c r="E57" i="36"/>
  <c r="H56"/>
  <c r="G59"/>
  <c r="G50" i="21"/>
  <c r="G49"/>
  <c r="K85" i="6"/>
  <c r="K18"/>
  <c r="G61" i="7"/>
  <c r="J61"/>
  <c r="E62"/>
  <c r="E70" s="1"/>
  <c r="H70" s="1"/>
  <c r="J68"/>
  <c r="G68"/>
  <c r="F115"/>
  <c r="E44"/>
  <c r="E77" i="3"/>
  <c r="E82" s="1"/>
  <c r="E70"/>
  <c r="E74" s="1"/>
  <c r="E86" s="1"/>
  <c r="E88" s="1"/>
  <c r="R105"/>
  <c r="R58"/>
  <c r="R163"/>
  <c r="R164" s="1"/>
  <c r="E41" i="7" s="1"/>
  <c r="J59"/>
  <c r="G59"/>
  <c r="F110"/>
  <c r="G110" s="1"/>
  <c r="E50"/>
  <c r="R120" i="3"/>
  <c r="S117"/>
  <c r="S127"/>
  <c r="R139"/>
  <c r="R113"/>
  <c r="F26" i="7" s="1"/>
  <c r="H26" s="1"/>
  <c r="I26" s="1"/>
  <c r="S95" i="3"/>
  <c r="R96"/>
  <c r="R122"/>
  <c r="S118"/>
  <c r="H70"/>
  <c r="H74" s="1"/>
  <c r="H86" s="1"/>
  <c r="H88" s="1"/>
  <c r="H77"/>
  <c r="H82" s="1"/>
  <c r="G67" i="7"/>
  <c r="J67"/>
  <c r="S64" i="3"/>
  <c r="S68" s="1"/>
  <c r="S69" s="1"/>
  <c r="G10" i="7" s="1"/>
  <c r="K10" s="1"/>
  <c r="R68" i="3"/>
  <c r="R216"/>
  <c r="R217" s="1"/>
  <c r="E45" i="7" s="1"/>
  <c r="R215" i="3"/>
  <c r="F207" i="21"/>
  <c r="H207" s="1"/>
  <c r="H152"/>
  <c r="F80" i="18"/>
  <c r="F82" s="1"/>
  <c r="F83" s="1"/>
  <c r="F84" s="1"/>
  <c r="G80"/>
  <c r="G82" s="1"/>
  <c r="G83" s="1"/>
  <c r="G84" s="1"/>
  <c r="E51" i="36"/>
  <c r="H50"/>
  <c r="H59" s="1"/>
  <c r="J26" i="7"/>
  <c r="G114"/>
  <c r="H114"/>
  <c r="J50"/>
  <c r="G50"/>
  <c r="G111"/>
  <c r="H111"/>
  <c r="E76"/>
  <c r="G76" s="1"/>
  <c r="J43"/>
  <c r="G43"/>
  <c r="H110"/>
  <c r="I19" i="35"/>
  <c r="J53"/>
  <c r="G51" i="7"/>
  <c r="J51"/>
  <c r="J435" i="35"/>
  <c r="J445" s="1"/>
  <c r="H435"/>
  <c r="G435"/>
  <c r="I435"/>
  <c r="K435"/>
  <c r="F281"/>
  <c r="K281" s="1"/>
  <c r="J280"/>
  <c r="F387"/>
  <c r="I386"/>
  <c r="F494"/>
  <c r="H493"/>
  <c r="G486" i="6"/>
  <c r="F279"/>
  <c r="H483"/>
  <c r="J483"/>
  <c r="F276"/>
  <c r="I483"/>
  <c r="K483"/>
  <c r="G483"/>
  <c r="H491" i="19"/>
  <c r="G491"/>
  <c r="I259" i="35"/>
  <c r="I282" s="1"/>
  <c r="F259"/>
  <c r="F365"/>
  <c r="H365" s="1"/>
  <c r="H389" s="1"/>
  <c r="F473"/>
  <c r="G472"/>
  <c r="G497" s="1"/>
  <c r="F458" i="6"/>
  <c r="H457"/>
  <c r="H475" s="1"/>
  <c r="F353"/>
  <c r="I353" s="1"/>
  <c r="I371" s="1"/>
  <c r="F252"/>
  <c r="J252"/>
  <c r="J268" s="1"/>
  <c r="K82" i="35"/>
  <c r="J82"/>
  <c r="I82"/>
  <c r="H82"/>
  <c r="G82"/>
  <c r="I152"/>
  <c r="J152"/>
  <c r="G152"/>
  <c r="H152"/>
  <c r="K152"/>
  <c r="H141" i="21"/>
  <c r="F196"/>
  <c r="H196" s="1"/>
  <c r="G87"/>
  <c r="G104" s="1"/>
  <c r="H87"/>
  <c r="H104" s="1"/>
  <c r="I87"/>
  <c r="I104" s="1"/>
  <c r="I89" i="36"/>
  <c r="J89"/>
  <c r="I389" i="6"/>
  <c r="J389"/>
  <c r="K389"/>
  <c r="G389"/>
  <c r="H389"/>
  <c r="J406" i="35"/>
  <c r="J390" i="6"/>
  <c r="I390"/>
  <c r="G390"/>
  <c r="K390"/>
  <c r="H390"/>
  <c r="G407" i="35"/>
  <c r="J407"/>
  <c r="H407"/>
  <c r="I407"/>
  <c r="K407"/>
  <c r="H151" i="6"/>
  <c r="I83"/>
  <c r="J49"/>
  <c r="J117" s="1"/>
  <c r="K16"/>
  <c r="K49" s="1"/>
  <c r="K117" s="1"/>
  <c r="K86" i="35"/>
  <c r="K121"/>
  <c r="K156" s="1"/>
  <c r="K192" s="1"/>
  <c r="J121"/>
  <c r="J156" s="1"/>
  <c r="J192" s="1"/>
  <c r="J86"/>
  <c r="K246"/>
  <c r="F353"/>
  <c r="K353" s="1"/>
  <c r="F461"/>
  <c r="K461" s="1"/>
  <c r="K254"/>
  <c r="F361"/>
  <c r="K361" s="1"/>
  <c r="J468"/>
  <c r="F469"/>
  <c r="K469" s="1"/>
  <c r="G98" i="36"/>
  <c r="G116" s="1"/>
  <c r="E99"/>
  <c r="J94"/>
  <c r="I94"/>
  <c r="G406" i="35" l="1"/>
  <c r="K406"/>
  <c r="I406"/>
  <c r="H213" i="21"/>
  <c r="H214" s="1"/>
  <c r="H445" i="35"/>
  <c r="G445"/>
  <c r="J338"/>
  <c r="K338"/>
  <c r="G338"/>
  <c r="I445"/>
  <c r="K445"/>
  <c r="H53" i="21"/>
  <c r="H54" s="1"/>
  <c r="I53"/>
  <c r="I54" s="1"/>
  <c r="H106"/>
  <c r="H105"/>
  <c r="I106"/>
  <c r="I105"/>
  <c r="G117" i="36"/>
  <c r="G118" s="1"/>
  <c r="F487" i="6" s="1"/>
  <c r="F280" s="1"/>
  <c r="H394"/>
  <c r="K394"/>
  <c r="I394"/>
  <c r="G394"/>
  <c r="J394"/>
  <c r="I411" i="35"/>
  <c r="K411"/>
  <c r="G411"/>
  <c r="J411"/>
  <c r="H411"/>
  <c r="F498" i="19"/>
  <c r="F416"/>
  <c r="G305" i="35"/>
  <c r="H305"/>
  <c r="I305"/>
  <c r="K305"/>
  <c r="J305"/>
  <c r="F412"/>
  <c r="F388" i="19"/>
  <c r="F392" s="1"/>
  <c r="F393" s="1"/>
  <c r="E418" s="1"/>
  <c r="F418" s="1"/>
  <c r="F421" s="1"/>
  <c r="F422" s="1"/>
  <c r="E390"/>
  <c r="F390" s="1"/>
  <c r="G105" i="21"/>
  <c r="G106"/>
  <c r="E58" i="36"/>
  <c r="J58" s="1"/>
  <c r="I57"/>
  <c r="R59" i="3"/>
  <c r="S58"/>
  <c r="G41" i="7"/>
  <c r="J41"/>
  <c r="S105" i="3"/>
  <c r="G23" i="7" s="1"/>
  <c r="K23" s="1"/>
  <c r="F23"/>
  <c r="H23" s="1"/>
  <c r="H115"/>
  <c r="G115"/>
  <c r="S113" i="3"/>
  <c r="G26" i="7" s="1"/>
  <c r="K26" s="1"/>
  <c r="E77"/>
  <c r="G77" s="1"/>
  <c r="J44"/>
  <c r="G44"/>
  <c r="R77" i="3"/>
  <c r="R70"/>
  <c r="R74" s="1"/>
  <c r="R69"/>
  <c r="F10" i="7" s="1"/>
  <c r="H10" s="1"/>
  <c r="F24"/>
  <c r="H24" s="1"/>
  <c r="S96" i="3"/>
  <c r="G24" i="7" s="1"/>
  <c r="K24" s="1"/>
  <c r="E79"/>
  <c r="G79" s="1"/>
  <c r="J45"/>
  <c r="G45"/>
  <c r="S122" i="3"/>
  <c r="R123"/>
  <c r="S139"/>
  <c r="R140"/>
  <c r="E46" i="7"/>
  <c r="F116"/>
  <c r="G151"/>
  <c r="S120" i="3"/>
  <c r="R121"/>
  <c r="G82" i="7"/>
  <c r="C83" s="1"/>
  <c r="C84" s="1"/>
  <c r="H158" i="21"/>
  <c r="I51" i="36"/>
  <c r="E52"/>
  <c r="J52" s="1"/>
  <c r="J59" s="1"/>
  <c r="G491" i="6"/>
  <c r="K53" i="35"/>
  <c r="K19" s="1"/>
  <c r="J19"/>
  <c r="F495"/>
  <c r="I494"/>
  <c r="F388"/>
  <c r="K388" s="1"/>
  <c r="J387"/>
  <c r="K253" i="6"/>
  <c r="K268" s="1"/>
  <c r="F354"/>
  <c r="J354" s="1"/>
  <c r="J371" s="1"/>
  <c r="F253"/>
  <c r="F355" s="1"/>
  <c r="K355" s="1"/>
  <c r="K371" s="1"/>
  <c r="F459"/>
  <c r="I458"/>
  <c r="I475" s="1"/>
  <c r="F474" i="35"/>
  <c r="H473"/>
  <c r="H497" s="1"/>
  <c r="F260"/>
  <c r="F366"/>
  <c r="I366" s="1"/>
  <c r="I389" s="1"/>
  <c r="J260"/>
  <c r="J282" s="1"/>
  <c r="H276" i="6"/>
  <c r="F379"/>
  <c r="K276"/>
  <c r="I276"/>
  <c r="F289" i="35"/>
  <c r="J276" i="6"/>
  <c r="G276"/>
  <c r="F382"/>
  <c r="G382" s="1"/>
  <c r="G279"/>
  <c r="F292" i="35"/>
  <c r="I151" i="6"/>
  <c r="J83"/>
  <c r="H99" i="36"/>
  <c r="H116" s="1"/>
  <c r="H117" s="1"/>
  <c r="H118" s="1"/>
  <c r="F488" i="6" s="1"/>
  <c r="E100" i="36"/>
  <c r="H215" i="21" l="1"/>
  <c r="I109"/>
  <c r="I110" s="1"/>
  <c r="I111" s="1"/>
  <c r="I112" s="1"/>
  <c r="H109"/>
  <c r="H110" s="1"/>
  <c r="H111" s="1"/>
  <c r="H112" s="1"/>
  <c r="H487" i="6"/>
  <c r="H491" s="1"/>
  <c r="G412" i="35"/>
  <c r="K412"/>
  <c r="J412"/>
  <c r="I412"/>
  <c r="H412"/>
  <c r="F521"/>
  <c r="F500" i="6"/>
  <c r="H498" i="19"/>
  <c r="H499" s="1"/>
  <c r="H500" s="1"/>
  <c r="H501" s="1"/>
  <c r="G498"/>
  <c r="G499" s="1"/>
  <c r="G500" s="1"/>
  <c r="G501" s="1"/>
  <c r="H159" i="21"/>
  <c r="H160"/>
  <c r="I59" i="36"/>
  <c r="F9" i="7"/>
  <c r="S59" i="3"/>
  <c r="G9" i="7" s="1"/>
  <c r="K9" s="1"/>
  <c r="J23"/>
  <c r="I23"/>
  <c r="S77" i="3"/>
  <c r="R82"/>
  <c r="F27" i="7"/>
  <c r="H27" s="1"/>
  <c r="S121" i="3"/>
  <c r="G27" i="7" s="1"/>
  <c r="K27" s="1"/>
  <c r="J46"/>
  <c r="J70" s="1"/>
  <c r="G46"/>
  <c r="G70" s="1"/>
  <c r="F89" s="1"/>
  <c r="F90" s="1"/>
  <c r="J17" i="6" s="1"/>
  <c r="J50" s="1"/>
  <c r="J118" s="1"/>
  <c r="S123" i="3"/>
  <c r="G28" i="7" s="1"/>
  <c r="K28" s="1"/>
  <c r="F28"/>
  <c r="H28" s="1"/>
  <c r="S74" i="3"/>
  <c r="R86"/>
  <c r="R75"/>
  <c r="H116" i="7"/>
  <c r="H123" s="1"/>
  <c r="H124" s="1"/>
  <c r="H502" i="19" s="1"/>
  <c r="G116" i="7"/>
  <c r="G123" s="1"/>
  <c r="G124" s="1"/>
  <c r="G502" i="19" s="1"/>
  <c r="H151" i="7"/>
  <c r="H155" s="1"/>
  <c r="H156" s="1"/>
  <c r="F18" i="18" s="1"/>
  <c r="F20" s="1"/>
  <c r="I151" i="7"/>
  <c r="I155" s="1"/>
  <c r="I156" s="1"/>
  <c r="F85" i="18" s="1"/>
  <c r="F25" i="7"/>
  <c r="H25" s="1"/>
  <c r="S140" i="3"/>
  <c r="G25" i="7" s="1"/>
  <c r="K25" s="1"/>
  <c r="J24"/>
  <c r="I24"/>
  <c r="J495" i="35"/>
  <c r="F496"/>
  <c r="K496" s="1"/>
  <c r="I488" i="6"/>
  <c r="I491" s="1"/>
  <c r="F281"/>
  <c r="G292" i="35"/>
  <c r="F399"/>
  <c r="J289"/>
  <c r="G289"/>
  <c r="F396"/>
  <c r="H289"/>
  <c r="I289"/>
  <c r="K289"/>
  <c r="H379" i="6"/>
  <c r="K379"/>
  <c r="I379"/>
  <c r="J379"/>
  <c r="G379"/>
  <c r="G387" s="1"/>
  <c r="K261" i="35"/>
  <c r="K282" s="1"/>
  <c r="F367"/>
  <c r="J367" s="1"/>
  <c r="J389" s="1"/>
  <c r="F261"/>
  <c r="F368" s="1"/>
  <c r="K368" s="1"/>
  <c r="K389" s="1"/>
  <c r="I474"/>
  <c r="I497" s="1"/>
  <c r="F475"/>
  <c r="F460" i="6"/>
  <c r="K460" s="1"/>
  <c r="K475" s="1"/>
  <c r="J459"/>
  <c r="J475" s="1"/>
  <c r="F383"/>
  <c r="H383" s="1"/>
  <c r="H280"/>
  <c r="H284" s="1"/>
  <c r="F293" i="35"/>
  <c r="G284" i="6"/>
  <c r="J151"/>
  <c r="K83"/>
  <c r="E101" i="36"/>
  <c r="J101" s="1"/>
  <c r="J116" s="1"/>
  <c r="J117" s="1"/>
  <c r="J118" s="1"/>
  <c r="F490" i="6" s="1"/>
  <c r="I100" i="36"/>
  <c r="I116" s="1"/>
  <c r="I117" l="1"/>
  <c r="I118" s="1"/>
  <c r="F489" i="6" s="1"/>
  <c r="J489" s="1"/>
  <c r="J491" s="1"/>
  <c r="H504" i="19"/>
  <c r="H505" s="1"/>
  <c r="H506" s="1"/>
  <c r="H507" s="1"/>
  <c r="D120" i="1" s="1"/>
  <c r="G504" i="19"/>
  <c r="G505" s="1"/>
  <c r="F21" i="18"/>
  <c r="F22" s="1"/>
  <c r="F24" s="1"/>
  <c r="F25" s="1"/>
  <c r="D123" i="1" s="1"/>
  <c r="F306" i="35"/>
  <c r="J521"/>
  <c r="J522" s="1"/>
  <c r="K521"/>
  <c r="K522" s="1"/>
  <c r="H521"/>
  <c r="H522" s="1"/>
  <c r="I521"/>
  <c r="I522" s="1"/>
  <c r="G521"/>
  <c r="G522" s="1"/>
  <c r="J500" i="6"/>
  <c r="J501" s="1"/>
  <c r="H500"/>
  <c r="H501" s="1"/>
  <c r="H502" s="1"/>
  <c r="H503" s="1"/>
  <c r="H178" s="1"/>
  <c r="K500"/>
  <c r="K501" s="1"/>
  <c r="G500"/>
  <c r="G501" s="1"/>
  <c r="G502" s="1"/>
  <c r="G503" s="1"/>
  <c r="G178" s="1"/>
  <c r="F292"/>
  <c r="I500"/>
  <c r="I501" s="1"/>
  <c r="I502" s="1"/>
  <c r="I503" s="1"/>
  <c r="I178" s="1"/>
  <c r="J18" i="35"/>
  <c r="J52" s="1"/>
  <c r="J122" s="1"/>
  <c r="H9" i="7"/>
  <c r="I9"/>
  <c r="J9" s="1"/>
  <c r="G89"/>
  <c r="G90" s="1"/>
  <c r="K17" i="6" s="1"/>
  <c r="K50" s="1"/>
  <c r="K118" s="1"/>
  <c r="C89" i="7"/>
  <c r="C90" s="1"/>
  <c r="G17" i="6" s="1"/>
  <c r="G50" s="1"/>
  <c r="G118" s="1"/>
  <c r="E89" i="7"/>
  <c r="E90" s="1"/>
  <c r="I17" i="6" s="1"/>
  <c r="I50" s="1"/>
  <c r="I118" s="1"/>
  <c r="D89" i="7"/>
  <c r="D90" s="1"/>
  <c r="H17" i="6" s="1"/>
  <c r="H50" s="1"/>
  <c r="H118" s="1"/>
  <c r="F94" i="7"/>
  <c r="F95" s="1"/>
  <c r="E94"/>
  <c r="E95" s="1"/>
  <c r="I84" i="6" s="1"/>
  <c r="I152" s="1"/>
  <c r="I188" s="1"/>
  <c r="D94" i="7"/>
  <c r="D95" s="1"/>
  <c r="H84" i="6" s="1"/>
  <c r="H152" s="1"/>
  <c r="H188" s="1"/>
  <c r="C94" i="7"/>
  <c r="C95" s="1"/>
  <c r="G84" i="6" s="1"/>
  <c r="G152" s="1"/>
  <c r="G188" s="1"/>
  <c r="G94" i="7"/>
  <c r="G95" s="1"/>
  <c r="K87" i="35" s="1"/>
  <c r="K157" s="1"/>
  <c r="K193" s="1"/>
  <c r="J25" i="7"/>
  <c r="I25"/>
  <c r="I28"/>
  <c r="J28"/>
  <c r="R88" i="3"/>
  <c r="S86"/>
  <c r="R83"/>
  <c r="S82"/>
  <c r="G85" i="18"/>
  <c r="G87" s="1"/>
  <c r="F87"/>
  <c r="S75" i="3"/>
  <c r="G11" i="7" s="1"/>
  <c r="K11" s="1"/>
  <c r="F11"/>
  <c r="I27"/>
  <c r="J27"/>
  <c r="G297" i="35"/>
  <c r="F282" i="6"/>
  <c r="K490"/>
  <c r="K491" s="1"/>
  <c r="F283"/>
  <c r="H293" i="35"/>
  <c r="H297" s="1"/>
  <c r="F400"/>
  <c r="F476"/>
  <c r="K476" s="1"/>
  <c r="K497" s="1"/>
  <c r="J475"/>
  <c r="J497" s="1"/>
  <c r="G396"/>
  <c r="J396"/>
  <c r="K396"/>
  <c r="I396"/>
  <c r="H396"/>
  <c r="F504"/>
  <c r="F507"/>
  <c r="G507" s="1"/>
  <c r="G399"/>
  <c r="F384" i="6"/>
  <c r="I384" s="1"/>
  <c r="I387" s="1"/>
  <c r="I281"/>
  <c r="I284" s="1"/>
  <c r="F294" i="35"/>
  <c r="H387" i="6"/>
  <c r="K151"/>
  <c r="K502" l="1"/>
  <c r="K503" s="1"/>
  <c r="K178" s="1"/>
  <c r="G506" i="19"/>
  <c r="G507" s="1"/>
  <c r="D119" i="1" s="1"/>
  <c r="G88" i="18"/>
  <c r="G89" s="1"/>
  <c r="G91" s="1"/>
  <c r="G92" s="1"/>
  <c r="D127" i="1" s="1"/>
  <c r="F88" i="18"/>
  <c r="F89" s="1"/>
  <c r="F91" s="1"/>
  <c r="F92" s="1"/>
  <c r="D126" i="1" s="1"/>
  <c r="J502" i="6"/>
  <c r="J503" s="1"/>
  <c r="J178" s="1"/>
  <c r="F413" i="35"/>
  <c r="J306"/>
  <c r="J307" s="1"/>
  <c r="I306"/>
  <c r="I307" s="1"/>
  <c r="K306"/>
  <c r="K307" s="1"/>
  <c r="G306"/>
  <c r="G307" s="1"/>
  <c r="G308" s="1"/>
  <c r="G309" s="1"/>
  <c r="G43" s="1"/>
  <c r="G48" s="1"/>
  <c r="G49" s="1"/>
  <c r="G50" s="1"/>
  <c r="H306"/>
  <c r="H307" s="1"/>
  <c r="H308" s="1"/>
  <c r="H309" s="1"/>
  <c r="K292" i="6"/>
  <c r="K293" s="1"/>
  <c r="G292"/>
  <c r="G293" s="1"/>
  <c r="G294" s="1"/>
  <c r="G295" s="1"/>
  <c r="F395"/>
  <c r="H292"/>
  <c r="H293" s="1"/>
  <c r="H294" s="1"/>
  <c r="H295" s="1"/>
  <c r="I292"/>
  <c r="I293" s="1"/>
  <c r="I294" s="1"/>
  <c r="I295" s="1"/>
  <c r="J292"/>
  <c r="J293" s="1"/>
  <c r="G87" i="35"/>
  <c r="G157" s="1"/>
  <c r="G193" s="1"/>
  <c r="I18"/>
  <c r="I52" s="1"/>
  <c r="I122" s="1"/>
  <c r="K18"/>
  <c r="K52" s="1"/>
  <c r="K122" s="1"/>
  <c r="H18"/>
  <c r="H52" s="1"/>
  <c r="H122" s="1"/>
  <c r="H87"/>
  <c r="H157" s="1"/>
  <c r="H193" s="1"/>
  <c r="K84" i="6"/>
  <c r="K152" s="1"/>
  <c r="K188" s="1"/>
  <c r="I87" i="35"/>
  <c r="I157" s="1"/>
  <c r="I193" s="1"/>
  <c r="G18"/>
  <c r="G52" s="1"/>
  <c r="G122" s="1"/>
  <c r="F12" i="7"/>
  <c r="J12" s="1"/>
  <c r="I11"/>
  <c r="J87" i="35"/>
  <c r="J157" s="1"/>
  <c r="J193" s="1"/>
  <c r="J84" i="6"/>
  <c r="J152" s="1"/>
  <c r="J188" s="1"/>
  <c r="S88" i="3"/>
  <c r="R89"/>
  <c r="F13" i="7"/>
  <c r="H13" s="1"/>
  <c r="H31" s="1"/>
  <c r="G108" i="21" s="1"/>
  <c r="G109" s="1"/>
  <c r="S83" i="3"/>
  <c r="G13" i="7" s="1"/>
  <c r="K13" s="1"/>
  <c r="I294" i="35"/>
  <c r="I297" s="1"/>
  <c r="F401"/>
  <c r="J504"/>
  <c r="G504"/>
  <c r="G512" s="1"/>
  <c r="G523" s="1"/>
  <c r="G524" s="1"/>
  <c r="G184" s="1"/>
  <c r="K504"/>
  <c r="H504"/>
  <c r="I504"/>
  <c r="F508"/>
  <c r="H508" s="1"/>
  <c r="H400"/>
  <c r="H404" s="1"/>
  <c r="F386" i="6"/>
  <c r="K386" s="1"/>
  <c r="K387" s="1"/>
  <c r="K283"/>
  <c r="K284" s="1"/>
  <c r="F296" i="35"/>
  <c r="F295"/>
  <c r="J282" i="6"/>
  <c r="J284" s="1"/>
  <c r="F385"/>
  <c r="J385" s="1"/>
  <c r="J387" s="1"/>
  <c r="G404" i="35"/>
  <c r="I308" l="1"/>
  <c r="I309" s="1"/>
  <c r="I8" s="1"/>
  <c r="I14" s="1"/>
  <c r="I15" s="1"/>
  <c r="I16" s="1"/>
  <c r="J294" i="6"/>
  <c r="J295" s="1"/>
  <c r="J8" s="1"/>
  <c r="J13" s="1"/>
  <c r="K294"/>
  <c r="K295" s="1"/>
  <c r="K109" s="1"/>
  <c r="K114" s="1"/>
  <c r="K115" s="1"/>
  <c r="K116" s="1"/>
  <c r="G113" i="35"/>
  <c r="G118" s="1"/>
  <c r="G119" s="1"/>
  <c r="G120" s="1"/>
  <c r="H113"/>
  <c r="H118" s="1"/>
  <c r="H119" s="1"/>
  <c r="H120" s="1"/>
  <c r="H43"/>
  <c r="H48" s="1"/>
  <c r="H49" s="1"/>
  <c r="H50" s="1"/>
  <c r="G8"/>
  <c r="G14" s="1"/>
  <c r="G15" s="1"/>
  <c r="G16" s="1"/>
  <c r="I109" i="6"/>
  <c r="I114" s="1"/>
  <c r="I115" s="1"/>
  <c r="I116" s="1"/>
  <c r="I8"/>
  <c r="I13" s="1"/>
  <c r="I14" s="1"/>
  <c r="I41"/>
  <c r="I46" s="1"/>
  <c r="I47" s="1"/>
  <c r="I48" s="1"/>
  <c r="G8"/>
  <c r="G13" s="1"/>
  <c r="G109"/>
  <c r="G114" s="1"/>
  <c r="G41"/>
  <c r="G46" s="1"/>
  <c r="H413" i="35"/>
  <c r="H414" s="1"/>
  <c r="H415" s="1"/>
  <c r="H416" s="1"/>
  <c r="H148" s="1"/>
  <c r="G413"/>
  <c r="G414" s="1"/>
  <c r="G415" s="1"/>
  <c r="G416" s="1"/>
  <c r="G148" s="1"/>
  <c r="G78" s="1"/>
  <c r="G83" s="1"/>
  <c r="G84" s="1"/>
  <c r="G85" s="1"/>
  <c r="J413"/>
  <c r="J414" s="1"/>
  <c r="I413"/>
  <c r="I414" s="1"/>
  <c r="K413"/>
  <c r="K414" s="1"/>
  <c r="G395" i="6"/>
  <c r="G396" s="1"/>
  <c r="G397" s="1"/>
  <c r="G398" s="1"/>
  <c r="G143" s="1"/>
  <c r="J395"/>
  <c r="J396" s="1"/>
  <c r="J397" s="1"/>
  <c r="J398" s="1"/>
  <c r="J143" s="1"/>
  <c r="I395"/>
  <c r="I396" s="1"/>
  <c r="I397" s="1"/>
  <c r="I398" s="1"/>
  <c r="I143" s="1"/>
  <c r="H395"/>
  <c r="H396" s="1"/>
  <c r="H397" s="1"/>
  <c r="H398" s="1"/>
  <c r="H143" s="1"/>
  <c r="K395"/>
  <c r="K396" s="1"/>
  <c r="K397" s="1"/>
  <c r="K398" s="1"/>
  <c r="K143" s="1"/>
  <c r="H8" i="35"/>
  <c r="H14" s="1"/>
  <c r="H15" s="1"/>
  <c r="H16" s="1"/>
  <c r="H41" i="6"/>
  <c r="H46" s="1"/>
  <c r="H47" s="1"/>
  <c r="H48" s="1"/>
  <c r="H109"/>
  <c r="H114" s="1"/>
  <c r="H8"/>
  <c r="H13" s="1"/>
  <c r="G110" i="21"/>
  <c r="G111" s="1"/>
  <c r="G112" s="1"/>
  <c r="D19" i="1" s="1"/>
  <c r="G54" i="35"/>
  <c r="G52" i="21"/>
  <c r="G53" s="1"/>
  <c r="S89" i="3"/>
  <c r="G14" i="7" s="1"/>
  <c r="K14" s="1"/>
  <c r="K31" s="1"/>
  <c r="F14"/>
  <c r="J295" i="35"/>
  <c r="J297" s="1"/>
  <c r="J308" s="1"/>
  <c r="J309" s="1"/>
  <c r="F402"/>
  <c r="F403"/>
  <c r="K296"/>
  <c r="K297" s="1"/>
  <c r="K308" s="1"/>
  <c r="K309" s="1"/>
  <c r="I401"/>
  <c r="I404" s="1"/>
  <c r="I415" s="1"/>
  <c r="I416" s="1"/>
  <c r="I148" s="1"/>
  <c r="F509"/>
  <c r="I509" s="1"/>
  <c r="I512" s="1"/>
  <c r="I523" s="1"/>
  <c r="I524" s="1"/>
  <c r="I184" s="1"/>
  <c r="I113"/>
  <c r="I118" s="1"/>
  <c r="I119" s="1"/>
  <c r="I120" s="1"/>
  <c r="H512"/>
  <c r="H523" s="1"/>
  <c r="H524" s="1"/>
  <c r="H184" s="1"/>
  <c r="I43" l="1"/>
  <c r="I48" s="1"/>
  <c r="I49" s="1"/>
  <c r="I50" s="1"/>
  <c r="J109" i="6"/>
  <c r="J114" s="1"/>
  <c r="J115" s="1"/>
  <c r="J116" s="1"/>
  <c r="J41"/>
  <c r="J46" s="1"/>
  <c r="J47" s="1"/>
  <c r="J48" s="1"/>
  <c r="K41"/>
  <c r="K46" s="1"/>
  <c r="K8"/>
  <c r="K13" s="1"/>
  <c r="K15" s="1"/>
  <c r="I120"/>
  <c r="I121" s="1"/>
  <c r="I122" s="1"/>
  <c r="I123" s="1"/>
  <c r="D47" i="1" s="1"/>
  <c r="H20" i="35"/>
  <c r="H21" s="1"/>
  <c r="H22" s="1"/>
  <c r="H23" s="1"/>
  <c r="D53" i="1" s="1"/>
  <c r="G124" i="35"/>
  <c r="G125" s="1"/>
  <c r="G126" s="1"/>
  <c r="G127" s="1"/>
  <c r="D67" i="1" s="1"/>
  <c r="G20" i="35"/>
  <c r="G21" s="1"/>
  <c r="G22" s="1"/>
  <c r="G23" s="1"/>
  <c r="D52" i="1" s="1"/>
  <c r="H124" i="35"/>
  <c r="H125" s="1"/>
  <c r="H126" s="1"/>
  <c r="H127" s="1"/>
  <c r="D68" i="1" s="1"/>
  <c r="G153" i="35"/>
  <c r="G154" s="1"/>
  <c r="G155" s="1"/>
  <c r="I15" i="6"/>
  <c r="I19" s="1"/>
  <c r="I20" s="1"/>
  <c r="I21" s="1"/>
  <c r="I22" s="1"/>
  <c r="D33" i="1" s="1"/>
  <c r="H153" i="35"/>
  <c r="H154" s="1"/>
  <c r="H155" s="1"/>
  <c r="H78"/>
  <c r="H83" s="1"/>
  <c r="H84" s="1"/>
  <c r="H85" s="1"/>
  <c r="H54"/>
  <c r="H55" s="1"/>
  <c r="H56" s="1"/>
  <c r="H57" s="1"/>
  <c r="D60" i="1" s="1"/>
  <c r="J148" i="6"/>
  <c r="J149" s="1"/>
  <c r="J150" s="1"/>
  <c r="J154" s="1"/>
  <c r="J155" s="1"/>
  <c r="J156" s="1"/>
  <c r="J157" s="1"/>
  <c r="D86" i="1" s="1"/>
  <c r="J75" i="6"/>
  <c r="J80" s="1"/>
  <c r="J81" s="1"/>
  <c r="J82" s="1"/>
  <c r="H52"/>
  <c r="H53" s="1"/>
  <c r="H54" s="1"/>
  <c r="H55" s="1"/>
  <c r="D39" i="1" s="1"/>
  <c r="K75" i="6"/>
  <c r="K80" s="1"/>
  <c r="K81" s="1"/>
  <c r="K82" s="1"/>
  <c r="K148"/>
  <c r="K149" s="1"/>
  <c r="K150" s="1"/>
  <c r="G75"/>
  <c r="G80" s="1"/>
  <c r="G148"/>
  <c r="G115"/>
  <c r="G116" s="1"/>
  <c r="H115"/>
  <c r="H116" s="1"/>
  <c r="G47"/>
  <c r="G48" s="1"/>
  <c r="H14"/>
  <c r="H15"/>
  <c r="I148"/>
  <c r="I149" s="1"/>
  <c r="I150" s="1"/>
  <c r="I154" s="1"/>
  <c r="I155" s="1"/>
  <c r="I156" s="1"/>
  <c r="I157" s="1"/>
  <c r="D85" i="1" s="1"/>
  <c r="I75" i="6"/>
  <c r="I80" s="1"/>
  <c r="H148"/>
  <c r="H149" s="1"/>
  <c r="H150" s="1"/>
  <c r="H75"/>
  <c r="H80" s="1"/>
  <c r="G15"/>
  <c r="G14"/>
  <c r="G55" i="35"/>
  <c r="G56" s="1"/>
  <c r="G57" s="1"/>
  <c r="D59" i="1" s="1"/>
  <c r="I52" i="6"/>
  <c r="I53" s="1"/>
  <c r="I54" s="1"/>
  <c r="I55" s="1"/>
  <c r="D40" i="1" s="1"/>
  <c r="K47" i="6"/>
  <c r="K48" s="1"/>
  <c r="J14"/>
  <c r="J15"/>
  <c r="G54" i="21"/>
  <c r="G55" s="1"/>
  <c r="G56" s="1"/>
  <c r="D10" i="1" s="1"/>
  <c r="H217" i="21"/>
  <c r="H218" s="1"/>
  <c r="H162"/>
  <c r="H163" s="1"/>
  <c r="I14" i="7"/>
  <c r="I31" s="1"/>
  <c r="F15"/>
  <c r="J15" s="1"/>
  <c r="J31" s="1"/>
  <c r="I124" i="35"/>
  <c r="I20"/>
  <c r="I54"/>
  <c r="I78"/>
  <c r="I83" s="1"/>
  <c r="I84" s="1"/>
  <c r="I85" s="1"/>
  <c r="I153"/>
  <c r="I154" s="1"/>
  <c r="I155" s="1"/>
  <c r="K120" i="6"/>
  <c r="K113" i="35"/>
  <c r="K118" s="1"/>
  <c r="K119" s="1"/>
  <c r="K120" s="1"/>
  <c r="K43"/>
  <c r="K48" s="1"/>
  <c r="K49" s="1"/>
  <c r="K50" s="1"/>
  <c r="K8"/>
  <c r="K14" s="1"/>
  <c r="K15" s="1"/>
  <c r="K16" s="1"/>
  <c r="F511"/>
  <c r="K511" s="1"/>
  <c r="K512" s="1"/>
  <c r="K523" s="1"/>
  <c r="K524" s="1"/>
  <c r="K184" s="1"/>
  <c r="K403"/>
  <c r="K404" s="1"/>
  <c r="K415" s="1"/>
  <c r="K416" s="1"/>
  <c r="K148" s="1"/>
  <c r="J402"/>
  <c r="J404" s="1"/>
  <c r="J415" s="1"/>
  <c r="J416" s="1"/>
  <c r="J148" s="1"/>
  <c r="F510"/>
  <c r="J510" s="1"/>
  <c r="J512" s="1"/>
  <c r="J523" s="1"/>
  <c r="J524" s="1"/>
  <c r="J184" s="1"/>
  <c r="J8"/>
  <c r="J14" s="1"/>
  <c r="J15" s="1"/>
  <c r="J16" s="1"/>
  <c r="J43"/>
  <c r="J48" s="1"/>
  <c r="J49" s="1"/>
  <c r="J50" s="1"/>
  <c r="J113"/>
  <c r="J118" s="1"/>
  <c r="J119" s="1"/>
  <c r="J120" s="1"/>
  <c r="G89"/>
  <c r="J120" i="6" l="1"/>
  <c r="J121" s="1"/>
  <c r="J122" s="1"/>
  <c r="J123" s="1"/>
  <c r="D48" i="1" s="1"/>
  <c r="K14" i="6"/>
  <c r="K19" s="1"/>
  <c r="K20" s="1"/>
  <c r="K21" s="1"/>
  <c r="K22" s="1"/>
  <c r="D35" i="1" s="1"/>
  <c r="H159" i="35"/>
  <c r="H160" s="1"/>
  <c r="H161" s="1"/>
  <c r="H162" s="1"/>
  <c r="D105" i="1" s="1"/>
  <c r="K86" i="6"/>
  <c r="K87" s="1"/>
  <c r="K88" s="1"/>
  <c r="K89" s="1"/>
  <c r="D94" i="1" s="1"/>
  <c r="G159" i="35"/>
  <c r="G160" s="1"/>
  <c r="G161" s="1"/>
  <c r="G162" s="1"/>
  <c r="D104" i="1" s="1"/>
  <c r="H89" i="35"/>
  <c r="H90" s="1"/>
  <c r="H91" s="1"/>
  <c r="H92" s="1"/>
  <c r="D112" i="1" s="1"/>
  <c r="J86" i="6"/>
  <c r="J87" s="1"/>
  <c r="J88" s="1"/>
  <c r="J89" s="1"/>
  <c r="D93" i="1" s="1"/>
  <c r="H19" i="6"/>
  <c r="H20" s="1"/>
  <c r="H21" s="1"/>
  <c r="H22" s="1"/>
  <c r="D32" i="1" s="1"/>
  <c r="H219" i="21"/>
  <c r="H220" s="1"/>
  <c r="H221" s="1"/>
  <c r="D23" i="1" s="1"/>
  <c r="H154" i="6"/>
  <c r="H155" s="1"/>
  <c r="H156" s="1"/>
  <c r="H157" s="1"/>
  <c r="D84" i="1" s="1"/>
  <c r="I81" i="6"/>
  <c r="I82" s="1"/>
  <c r="G19"/>
  <c r="G20" s="1"/>
  <c r="G21" s="1"/>
  <c r="G22" s="1"/>
  <c r="D31" i="1" s="1"/>
  <c r="G52" i="6"/>
  <c r="G53" s="1"/>
  <c r="G54" s="1"/>
  <c r="G55" s="1"/>
  <c r="D38" i="1" s="1"/>
  <c r="G120" i="6"/>
  <c r="G121" s="1"/>
  <c r="G122" s="1"/>
  <c r="G81"/>
  <c r="G82" s="1"/>
  <c r="H81"/>
  <c r="H82" s="1"/>
  <c r="G149"/>
  <c r="G150" s="1"/>
  <c r="H120"/>
  <c r="H121" s="1"/>
  <c r="H122" s="1"/>
  <c r="I125" i="35"/>
  <c r="I126" s="1"/>
  <c r="I127" s="1"/>
  <c r="D69" i="1" s="1"/>
  <c r="G90" i="35"/>
  <c r="G91" s="1"/>
  <c r="G92" s="1"/>
  <c r="D111" i="1" s="1"/>
  <c r="I55" i="35"/>
  <c r="I56" s="1"/>
  <c r="I57" s="1"/>
  <c r="D61" i="1" s="1"/>
  <c r="I21" i="35"/>
  <c r="I22" s="1"/>
  <c r="I23" s="1"/>
  <c r="D54" i="1" s="1"/>
  <c r="K154" i="6"/>
  <c r="K155" s="1"/>
  <c r="K156" s="1"/>
  <c r="K157" s="1"/>
  <c r="D87" i="1" s="1"/>
  <c r="K121" i="6"/>
  <c r="K122" s="1"/>
  <c r="K123" s="1"/>
  <c r="D49" i="1" s="1"/>
  <c r="J19" i="6"/>
  <c r="J20" s="1"/>
  <c r="J21" s="1"/>
  <c r="J22" s="1"/>
  <c r="D34" i="1" s="1"/>
  <c r="K52" i="6"/>
  <c r="K53" s="1"/>
  <c r="K54" s="1"/>
  <c r="K55" s="1"/>
  <c r="D42" i="1" s="1"/>
  <c r="J52" i="6"/>
  <c r="J53" s="1"/>
  <c r="J54" s="1"/>
  <c r="J55" s="1"/>
  <c r="D41" i="1" s="1"/>
  <c r="H164" i="21"/>
  <c r="H165" s="1"/>
  <c r="H166" s="1"/>
  <c r="D14" i="1" s="1"/>
  <c r="H108" i="21"/>
  <c r="H52"/>
  <c r="I108"/>
  <c r="I52"/>
  <c r="J124" i="35"/>
  <c r="J54"/>
  <c r="J20"/>
  <c r="J78"/>
  <c r="J83" s="1"/>
  <c r="J84" s="1"/>
  <c r="J85" s="1"/>
  <c r="J153"/>
  <c r="J154" s="1"/>
  <c r="J155" s="1"/>
  <c r="K78"/>
  <c r="K83" s="1"/>
  <c r="K84" s="1"/>
  <c r="K85" s="1"/>
  <c r="K153"/>
  <c r="K154" s="1"/>
  <c r="K155" s="1"/>
  <c r="K20"/>
  <c r="K54"/>
  <c r="K124"/>
  <c r="I159"/>
  <c r="I89"/>
  <c r="H86" i="6" l="1"/>
  <c r="H87" s="1"/>
  <c r="H88" s="1"/>
  <c r="H89" s="1"/>
  <c r="D91" i="1" s="1"/>
  <c r="G123" i="6"/>
  <c r="D45" i="1" s="1"/>
  <c r="I86" i="6"/>
  <c r="I87" s="1"/>
  <c r="I88" s="1"/>
  <c r="I89" s="1"/>
  <c r="D92" i="1" s="1"/>
  <c r="G154" i="6"/>
  <c r="G155" s="1"/>
  <c r="G156" s="1"/>
  <c r="G157" s="1"/>
  <c r="D83" i="1" s="1"/>
  <c r="G86" i="6"/>
  <c r="G87" s="1"/>
  <c r="G88" s="1"/>
  <c r="G89" s="1"/>
  <c r="D90" i="1" s="1"/>
  <c r="H123" i="6"/>
  <c r="D46" i="1" s="1"/>
  <c r="I160" i="35"/>
  <c r="I161" s="1"/>
  <c r="I162" s="1"/>
  <c r="D106" i="1" s="1"/>
  <c r="J125" i="35"/>
  <c r="J126" s="1"/>
  <c r="J127" s="1"/>
  <c r="D70" i="1" s="1"/>
  <c r="K125" i="35"/>
  <c r="K126" s="1"/>
  <c r="K127" s="1"/>
  <c r="D71" i="1" s="1"/>
  <c r="I90" i="35"/>
  <c r="I91" s="1"/>
  <c r="I92" s="1"/>
  <c r="D113" i="1" s="1"/>
  <c r="K55" i="35"/>
  <c r="K56" s="1"/>
  <c r="K57" s="1"/>
  <c r="D63" i="1" s="1"/>
  <c r="J55" i="35"/>
  <c r="J56" s="1"/>
  <c r="J57" s="1"/>
  <c r="D62" i="1" s="1"/>
  <c r="K21" i="35"/>
  <c r="K22" s="1"/>
  <c r="K23" s="1"/>
  <c r="D56" i="1" s="1"/>
  <c r="J21" i="35"/>
  <c r="J22" s="1"/>
  <c r="J23" s="1"/>
  <c r="D55" i="1" s="1"/>
  <c r="D20"/>
  <c r="D21"/>
  <c r="I55" i="21"/>
  <c r="H55"/>
  <c r="K159" i="35"/>
  <c r="K89"/>
  <c r="J159"/>
  <c r="J89"/>
  <c r="N192" i="34"/>
  <c r="O192" s="1"/>
  <c r="P192" s="1"/>
  <c r="Q192" s="1"/>
  <c r="F181" i="6" l="1"/>
  <c r="I56" i="21"/>
  <c r="D12" i="1" s="1"/>
  <c r="H56" i="21"/>
  <c r="D11" i="1" s="1"/>
  <c r="K160" i="35"/>
  <c r="K161" s="1"/>
  <c r="K162" s="1"/>
  <c r="D108" i="1" s="1"/>
  <c r="J160" i="35"/>
  <c r="J161" s="1"/>
  <c r="J162" s="1"/>
  <c r="D107" i="1" s="1"/>
  <c r="K90" i="35"/>
  <c r="K91" s="1"/>
  <c r="K92" s="1"/>
  <c r="D115" i="1" s="1"/>
  <c r="J90" i="35"/>
  <c r="J91" s="1"/>
  <c r="J92" s="1"/>
  <c r="D114" i="1" s="1"/>
  <c r="G181" i="6" l="1"/>
  <c r="G184" s="1"/>
  <c r="G185" s="1"/>
  <c r="H181"/>
  <c r="H184" s="1"/>
  <c r="H185" s="1"/>
  <c r="I181"/>
  <c r="I184" s="1"/>
  <c r="I186" s="1"/>
  <c r="K181"/>
  <c r="K184" s="1"/>
  <c r="K186" s="1"/>
  <c r="J181"/>
  <c r="J184" s="1"/>
  <c r="J186" s="1"/>
  <c r="F187" i="35"/>
  <c r="H187" s="1"/>
  <c r="H189" s="1"/>
  <c r="H190" s="1"/>
  <c r="H191" s="1"/>
  <c r="I187" l="1"/>
  <c r="I189" s="1"/>
  <c r="I190" s="1"/>
  <c r="I191" s="1"/>
  <c r="I185" i="6"/>
  <c r="I190" s="1"/>
  <c r="I191" s="1"/>
  <c r="J185"/>
  <c r="J190" s="1"/>
  <c r="J191" s="1"/>
  <c r="K185"/>
  <c r="K190" s="1"/>
  <c r="K191" s="1"/>
  <c r="K187" i="35"/>
  <c r="K189" s="1"/>
  <c r="K190" s="1"/>
  <c r="K191" s="1"/>
  <c r="G187"/>
  <c r="G189" s="1"/>
  <c r="G190" s="1"/>
  <c r="G191" s="1"/>
  <c r="H186" i="6"/>
  <c r="H190" s="1"/>
  <c r="H191" s="1"/>
  <c r="J187" i="35"/>
  <c r="J189" s="1"/>
  <c r="J190" s="1"/>
  <c r="J191" s="1"/>
  <c r="G186" i="6"/>
  <c r="G190" s="1"/>
  <c r="G191" s="1"/>
  <c r="G192" s="1"/>
  <c r="G193" s="1"/>
  <c r="D76" i="1" s="1"/>
  <c r="H195" i="35"/>
  <c r="G195" l="1"/>
  <c r="G196" s="1"/>
  <c r="G197" s="1"/>
  <c r="G198" s="1"/>
  <c r="D97" i="1" s="1"/>
  <c r="K195" i="35"/>
  <c r="K196" s="1"/>
  <c r="K197" s="1"/>
  <c r="K198" s="1"/>
  <c r="D101" i="1" s="1"/>
  <c r="I195" i="35"/>
  <c r="I196" s="1"/>
  <c r="I197" s="1"/>
  <c r="I198" s="1"/>
  <c r="D99" i="1" s="1"/>
  <c r="J195" i="35"/>
  <c r="J196" s="1"/>
  <c r="J197" s="1"/>
  <c r="J198" s="1"/>
  <c r="D100" i="1" s="1"/>
  <c r="J192" i="6"/>
  <c r="J193" s="1"/>
  <c r="D79" i="1" s="1"/>
  <c r="H192" i="6"/>
  <c r="H193" s="1"/>
  <c r="D77" i="1" s="1"/>
  <c r="K192" i="6"/>
  <c r="K193" s="1"/>
  <c r="D80" i="1" s="1"/>
  <c r="I192" i="6"/>
  <c r="I193" s="1"/>
  <c r="D78" i="1" s="1"/>
  <c r="H196" i="35"/>
  <c r="H197" s="1"/>
  <c r="H198" s="1"/>
  <c r="D98" i="1" s="1"/>
  <c r="O199" i="34"/>
  <c r="P199" s="1"/>
  <c r="Q199" s="1"/>
</calcChain>
</file>

<file path=xl/sharedStrings.xml><?xml version="1.0" encoding="utf-8"?>
<sst xmlns="http://schemas.openxmlformats.org/spreadsheetml/2006/main" count="7558" uniqueCount="1979">
  <si>
    <t>2Cx25mm2</t>
  </si>
  <si>
    <t>Nos.</t>
  </si>
  <si>
    <t>11 kV Disc Insulator 45 KN</t>
  </si>
  <si>
    <t>11 kV Disc Insulator 90KN</t>
  </si>
  <si>
    <t>9 kV,5 KA, 11 kV Metal Oxide</t>
  </si>
  <si>
    <t>a) 36KV HV bushing complete with metal parts</t>
  </si>
  <si>
    <t>b) 12KV LV bushing complete with metal parts</t>
  </si>
  <si>
    <t>Any other spares</t>
  </si>
  <si>
    <t>Type Test and special test:</t>
  </si>
  <si>
    <t>a) Heat Run Test</t>
  </si>
  <si>
    <t>b) Lightening Impulse voltage withstand Test</t>
  </si>
  <si>
    <t>DESCRIPTION</t>
  </si>
  <si>
    <t>P.O.NO. &amp; DATE</t>
  </si>
  <si>
    <t>Nos</t>
  </si>
  <si>
    <t>Sets</t>
  </si>
  <si>
    <t xml:space="preserve">              </t>
  </si>
  <si>
    <t>M.S. cross bracing set (consisting of one1800x65X65x6 mm- 2 Nos</t>
  </si>
  <si>
    <t>and 2700x50x50x6 mm-2 Nos. os M.S Angle irons including</t>
  </si>
  <si>
    <t>clamps and bolts.)</t>
  </si>
  <si>
    <t>M.S. channel iron cross arm (4000x125x65x6 mm for</t>
  </si>
  <si>
    <t>8 Nos. suspension structure=8 Nos. and 2 Nos.for dead</t>
  </si>
  <si>
    <t>end structure each= 4 Nos.)</t>
  </si>
  <si>
    <t>Half clamps</t>
  </si>
  <si>
    <t xml:space="preserve">Stay set complete (2 nos.for suspension structures with </t>
  </si>
  <si>
    <t>angle &amp; 1 no. dead end with angle)</t>
  </si>
  <si>
    <t>( on 2 Nos. Dead End structure and 3 NosTangent Structure)</t>
  </si>
  <si>
    <t>(on 5 Nos suspension Str. And 2 Nos Dead End Structure)</t>
  </si>
  <si>
    <t>HT Earthing set</t>
  </si>
  <si>
    <t>PAGE-25</t>
  </si>
  <si>
    <t>PAGE-28</t>
  </si>
  <si>
    <t>PAGE-42</t>
  </si>
  <si>
    <t>PAGE-43</t>
  </si>
  <si>
    <t>PAGE-49</t>
  </si>
  <si>
    <t>PAGE-50</t>
  </si>
  <si>
    <t>PAGE-63</t>
  </si>
  <si>
    <t>PVC TWIN CORE</t>
  </si>
  <si>
    <t>2Cx6 mm2</t>
  </si>
  <si>
    <t>2Cx10 mm2</t>
  </si>
  <si>
    <t>2Cx16 mm2</t>
  </si>
  <si>
    <t>PVC 2x6mm2</t>
  </si>
  <si>
    <t>PVC 2x10mm2</t>
  </si>
  <si>
    <t>PVC 2x16mm2</t>
  </si>
  <si>
    <t>PVC 2x25mm2</t>
  </si>
  <si>
    <t>PAGE-16</t>
  </si>
  <si>
    <t>PCC 1:5:10=(0.98x0.075x1) =0.074 m3</t>
  </si>
  <si>
    <t>PCC 1:2:4=2( 0.025x0.175x1)+0.5(0.05x0.175x1)=0.018</t>
  </si>
  <si>
    <t>Kg</t>
  </si>
  <si>
    <t>B.</t>
  </si>
  <si>
    <t>BUS-BAR</t>
  </si>
  <si>
    <t>For jumpers at 2 mtr. average</t>
  </si>
  <si>
    <t>PG clamps</t>
  </si>
  <si>
    <t>Erection of super structures</t>
  </si>
  <si>
    <t>Erection of equipment</t>
  </si>
  <si>
    <t xml:space="preserve">V </t>
  </si>
  <si>
    <t xml:space="preserve">VI </t>
  </si>
  <si>
    <t>XVII</t>
  </si>
  <si>
    <t>50 M</t>
  </si>
  <si>
    <t>2+N</t>
  </si>
  <si>
    <t>2(2+N)</t>
  </si>
  <si>
    <t xml:space="preserve"> </t>
  </si>
  <si>
    <t>II</t>
  </si>
  <si>
    <t>III</t>
  </si>
  <si>
    <t>IV</t>
  </si>
  <si>
    <t>V</t>
  </si>
  <si>
    <t>VI</t>
  </si>
  <si>
    <t>S.</t>
  </si>
  <si>
    <t>SUPPLIER</t>
  </si>
  <si>
    <t>QTY</t>
  </si>
  <si>
    <t>UNIT</t>
  </si>
  <si>
    <t>RATE</t>
  </si>
  <si>
    <t>E.D</t>
  </si>
  <si>
    <t>Edu.</t>
  </si>
  <si>
    <t>SALE</t>
  </si>
  <si>
    <t>F&amp;I,UN-</t>
  </si>
  <si>
    <t>DIS-</t>
  </si>
  <si>
    <t xml:space="preserve">GRAND </t>
  </si>
  <si>
    <t xml:space="preserve">UNIT </t>
  </si>
  <si>
    <t>Cess</t>
  </si>
  <si>
    <t>LOADING</t>
  </si>
  <si>
    <t>COUNT</t>
  </si>
  <si>
    <t>CHARGES</t>
  </si>
  <si>
    <t xml:space="preserve">STEEL TUBULAR POLES :- </t>
  </si>
  <si>
    <t>CONDUCTORS</t>
  </si>
  <si>
    <t>ACSR 6/1/2.59mm.</t>
  </si>
  <si>
    <t>ACSR 6/1/3.35mm.</t>
  </si>
  <si>
    <t>Kms.</t>
  </si>
  <si>
    <t>5 nos.</t>
  </si>
  <si>
    <t>6 nos.</t>
  </si>
  <si>
    <t>7 nos.</t>
  </si>
  <si>
    <t>Erection of structures</t>
  </si>
  <si>
    <t>Indication circuit</t>
  </si>
  <si>
    <t>I1</t>
  </si>
  <si>
    <t>I2</t>
  </si>
  <si>
    <t>I5</t>
  </si>
  <si>
    <t>I6</t>
  </si>
  <si>
    <t>I7</t>
  </si>
  <si>
    <t>LT :AC Board</t>
  </si>
  <si>
    <t xml:space="preserve">2x2.5 </t>
  </si>
  <si>
    <t xml:space="preserve">12x2.5 </t>
  </si>
  <si>
    <t>3.5x95</t>
  </si>
  <si>
    <t>mm2</t>
  </si>
  <si>
    <t xml:space="preserve">           Length in mtrs.</t>
  </si>
  <si>
    <t>To carry supply from</t>
  </si>
  <si>
    <t xml:space="preserve">           --do--</t>
  </si>
  <si>
    <t>VCB</t>
  </si>
  <si>
    <t>To carry indication to carry</t>
  </si>
  <si>
    <t>Description</t>
  </si>
  <si>
    <t>Rate</t>
  </si>
  <si>
    <t>Unit</t>
  </si>
  <si>
    <t>A)</t>
  </si>
  <si>
    <t>I</t>
  </si>
  <si>
    <t>ii</t>
  </si>
  <si>
    <t xml:space="preserve">I </t>
  </si>
  <si>
    <t>iii</t>
  </si>
  <si>
    <t>B)</t>
  </si>
  <si>
    <t xml:space="preserve">a </t>
  </si>
  <si>
    <t>4 nos. out going feeder</t>
  </si>
  <si>
    <t>5 nos. out going feeder</t>
  </si>
  <si>
    <t>Foundation of transformer</t>
  </si>
  <si>
    <t>XVIII</t>
  </si>
  <si>
    <t xml:space="preserve">XVII </t>
  </si>
  <si>
    <t>XVI</t>
  </si>
  <si>
    <t>XV</t>
  </si>
  <si>
    <t>Laying fault welding Erection earth riser</t>
  </si>
  <si>
    <t>Page-2</t>
  </si>
  <si>
    <t>PAGE-7</t>
  </si>
  <si>
    <t>PAGE-8</t>
  </si>
  <si>
    <t>PAGE-14</t>
  </si>
  <si>
    <t>PAGE-26</t>
  </si>
  <si>
    <t>PAGE-27</t>
  </si>
  <si>
    <t>PAGE-10</t>
  </si>
  <si>
    <t>PAGE-11</t>
  </si>
  <si>
    <t>Erection fencing</t>
  </si>
  <si>
    <t xml:space="preserve">Unit </t>
  </si>
  <si>
    <t>Yard lighting</t>
  </si>
  <si>
    <t>Erection of Jumper sets</t>
  </si>
  <si>
    <t>3)a</t>
  </si>
  <si>
    <t>PT's not installed</t>
  </si>
  <si>
    <t xml:space="preserve">Earthing </t>
  </si>
  <si>
    <t>Laying of trenches O.B. type</t>
  </si>
  <si>
    <t>4 Nos.</t>
  </si>
  <si>
    <t>5 Nos.</t>
  </si>
  <si>
    <t>6 Nos.</t>
  </si>
  <si>
    <t>7 Nos.</t>
  </si>
  <si>
    <t>8 Nos.</t>
  </si>
  <si>
    <t>C)</t>
  </si>
  <si>
    <t>4 nos. set of 7 panels</t>
  </si>
  <si>
    <t>5 nos. set of 8 panels</t>
  </si>
  <si>
    <t>6 nos. set of 9 panels</t>
  </si>
  <si>
    <t>8 nos. set of 11 panels</t>
  </si>
  <si>
    <t>7 nos. set of 10 panels</t>
  </si>
  <si>
    <t xml:space="preserve">4 nos. </t>
  </si>
  <si>
    <t xml:space="preserve">5 nos. </t>
  </si>
  <si>
    <t xml:space="preserve">6 nos. </t>
  </si>
  <si>
    <t xml:space="preserve">7 nos. </t>
  </si>
  <si>
    <t xml:space="preserve">8 nos. </t>
  </si>
  <si>
    <t>set</t>
  </si>
  <si>
    <t>HT compound &amp; other material in sets for cable boxes</t>
  </si>
  <si>
    <t>1A</t>
  </si>
  <si>
    <t>2A</t>
  </si>
  <si>
    <t>Average Rate of Conductors</t>
  </si>
  <si>
    <t>G.I. WIRE/BARBED WIRE/STAY WIRE</t>
  </si>
  <si>
    <t>Average Rate of GI wire</t>
  </si>
  <si>
    <t>PIN/DISC INSULATORS</t>
  </si>
  <si>
    <t>Trench O B (TYPE)</t>
  </si>
  <si>
    <t>cmt</t>
  </si>
  <si>
    <t xml:space="preserve"> Amount(Rs.) </t>
  </si>
  <si>
    <t xml:space="preserve">  Amount(Rs.)</t>
  </si>
  <si>
    <t>J)</t>
  </si>
  <si>
    <t>K</t>
  </si>
  <si>
    <t>2x1.5x2.5sq. mtr. Wicket gate.</t>
  </si>
  <si>
    <t>((1.5*0.6)*1.21*1.1*1399)*3</t>
  </si>
  <si>
    <t>Filling of stay rod, its template etc.</t>
  </si>
  <si>
    <t>STAY SET COMPLETE</t>
  </si>
  <si>
    <t>Erection of steel structure</t>
  </si>
  <si>
    <t>Erection of 1 set of Bus bar</t>
  </si>
  <si>
    <t>voltage</t>
  </si>
  <si>
    <t xml:space="preserve"> booster</t>
  </si>
  <si>
    <t>16/1981</t>
  </si>
  <si>
    <t xml:space="preserve">M/s Heptecare Power Industries </t>
  </si>
  <si>
    <t>Pvt. Ltd.A-9/10 Udyog Puram,</t>
  </si>
  <si>
    <t xml:space="preserve"> Partappur, Meerut-2501303</t>
  </si>
  <si>
    <t>2009-10</t>
  </si>
  <si>
    <t>Conductor size ACSR 6/1/4.72mm</t>
  </si>
  <si>
    <t>as per supply order No. 1 &amp; 2</t>
  </si>
  <si>
    <t>AC control board</t>
  </si>
  <si>
    <t>For foundation of Auto voltage booster =6 nos.</t>
  </si>
  <si>
    <t>4650 mm long          =7 no. I.e. 447.73 kg</t>
  </si>
  <si>
    <t>3725 mm long          =2 no. I.e. 102.47 kg</t>
  </si>
  <si>
    <t>Total                        =9 no. I.e. 550.20 = 0.55 MT</t>
  </si>
  <si>
    <t>Add 5 % workshop charges on item 3 a)</t>
  </si>
  <si>
    <t>for busbar</t>
  </si>
  <si>
    <t>3.5x3x1.1 =11.55 mtr.</t>
  </si>
  <si>
    <t>9 sets I.e. 2x3x9x1.1=59.4 mtr.</t>
  </si>
  <si>
    <t xml:space="preserve">     Total (a+b) =70.95 mtr. Say 71 mtr.</t>
  </si>
  <si>
    <t xml:space="preserve">Description </t>
  </si>
  <si>
    <t>EQUIPMENT</t>
  </si>
  <si>
    <t>Steel tubular pole 9 mtr long</t>
  </si>
  <si>
    <t>Channel iron 2400x100x50x6 mm</t>
  </si>
  <si>
    <t>For line &amp; four pole structure =6 nos.</t>
  </si>
  <si>
    <t>For G.O. switch &amp; G.O. fuse unit =4 nos.</t>
  </si>
  <si>
    <t xml:space="preserve">                    total = 16 nos.</t>
  </si>
  <si>
    <t>Erection of 1 set of jumper inclu. PG clamps</t>
  </si>
  <si>
    <t>Pay Band</t>
  </si>
  <si>
    <t>Grade Pay</t>
  </si>
  <si>
    <t>Average Basic pay</t>
  </si>
  <si>
    <t>PB-2</t>
  </si>
  <si>
    <t>6400-20200</t>
  </si>
  <si>
    <t>PB-1</t>
  </si>
  <si>
    <t>5100-10680</t>
  </si>
  <si>
    <t>Material for surveying and stacking of 33 KV line (1 km)</t>
  </si>
  <si>
    <t>XIX</t>
  </si>
  <si>
    <t>Erection of jumpers</t>
  </si>
  <si>
    <t>Erection of isolators</t>
  </si>
  <si>
    <t>Erection of LA's</t>
  </si>
  <si>
    <t>Winding with insul. fixing of bird guards</t>
  </si>
  <si>
    <t>3x2 ( 77+27) =624</t>
  </si>
  <si>
    <t>1x2 (77+33+10) =240</t>
  </si>
  <si>
    <t>ANALYSIS  Page --1</t>
  </si>
  <si>
    <t>S/head C 6</t>
  </si>
  <si>
    <t>3)b</t>
  </si>
  <si>
    <t>Laying of control cables (set of 50 M)</t>
  </si>
  <si>
    <t>Erection of a set of bus bar</t>
  </si>
  <si>
    <t>Isolator</t>
  </si>
  <si>
    <t>LA's</t>
  </si>
  <si>
    <t>PT's</t>
  </si>
  <si>
    <t>Circuit breaker with CT's &amp; CR panels</t>
  </si>
  <si>
    <t>sectionalizer</t>
  </si>
  <si>
    <t>RCC 1:2:4 =2(0.09x0.24x1)+(0.05x0.35x1)= 0.061</t>
  </si>
  <si>
    <t>1.1(8x0.59+6x1) =11.792 mtr =2.64 kg</t>
  </si>
  <si>
    <t>Angle iron 40x40x6 mm,  8.3 mm long =2.01 kg</t>
  </si>
  <si>
    <t>Fixing of barbed wire danger plate etc.</t>
  </si>
  <si>
    <t>Binding with insulator</t>
  </si>
  <si>
    <t>Total working days in a month</t>
  </si>
  <si>
    <t>Pay per day Rs.</t>
  </si>
  <si>
    <t>Per day working wages for Beldar</t>
  </si>
  <si>
    <t>pole</t>
  </si>
  <si>
    <t>33 kV CTs Single Unit of Ratio</t>
  </si>
  <si>
    <t>(Including Test Charges)</t>
  </si>
  <si>
    <t>52 days</t>
  </si>
  <si>
    <t>3 days</t>
  </si>
  <si>
    <t>10900-34800</t>
  </si>
  <si>
    <t>PB-3</t>
  </si>
  <si>
    <t>PAGE-53</t>
  </si>
  <si>
    <t>Say Rs. =</t>
  </si>
  <si>
    <t>Remarks</t>
  </si>
  <si>
    <t>Sandole</t>
  </si>
  <si>
    <t>Earthing pipe electrode as per detail No. E.1.2.</t>
  </si>
  <si>
    <t xml:space="preserve">Expended metal at 10 % wastage 1.1x127x2=279.4 </t>
  </si>
  <si>
    <t>say 280 sq. mtr.</t>
  </si>
  <si>
    <t>PCC poles 9.75 mtr. Long (Working.Load. 300 kg)</t>
  </si>
  <si>
    <t>filling of pit &amp; laying of rail etc.</t>
  </si>
  <si>
    <t>Laying of trenches (per Mtrs.)</t>
  </si>
  <si>
    <t>Earth excavation</t>
  </si>
  <si>
    <t>trench lining etc.</t>
  </si>
  <si>
    <t>Installation of isolator</t>
  </si>
  <si>
    <t>Installation of PT's (single phase)</t>
  </si>
  <si>
    <t>XI</t>
  </si>
  <si>
    <t xml:space="preserve">5% wastage for bus-bar,isolators,LA's,transformer etc. </t>
  </si>
  <si>
    <t>Eye socket ball cleaves</t>
  </si>
  <si>
    <t>Dead end clamp for 65mm2 Cu-eq. Conductor</t>
  </si>
  <si>
    <t>M.S. angle iron 65x65x6 mm, 3 M long supports 0.6 M</t>
  </si>
  <si>
    <t>0.5(22/7x0.05x0.05)=0.021 m3</t>
  </si>
  <si>
    <t>RCC 1:2:4 =2(0.09x0.24x1)+(0.04x0.5x1)+</t>
  </si>
  <si>
    <t>0.043+0.025 =0.068</t>
  </si>
  <si>
    <t>1:4(22/7x0.05x1)+(0.25x1)=0.085 m2</t>
  </si>
  <si>
    <t xml:space="preserve">   3 a)</t>
  </si>
  <si>
    <t>c) Complete set of baskets</t>
  </si>
  <si>
    <t>d) Spare winding Limb for HV &amp; LV</t>
  </si>
  <si>
    <t>e) Buchholz Relay</t>
  </si>
  <si>
    <t>i)</t>
  </si>
  <si>
    <t>Stringing of 100 mm2 6/1/4.72 mm or 6/1/4.09  ACSR cond.</t>
  </si>
  <si>
    <t>Workshop charges 5 % on item no. 1</t>
  </si>
  <si>
    <t>ii)</t>
  </si>
  <si>
    <t>iii)</t>
  </si>
  <si>
    <t>CURRENT AND POTENTIAL TRANSFORMERS:</t>
  </si>
  <si>
    <t>10 mtr. Each (3x3x10) 1.05=94.5 mtr.</t>
  </si>
  <si>
    <t>For 3 sets of LA's at 20 mtr each 3x20x2x1.05=126 mtr.</t>
  </si>
  <si>
    <t>4x2x20x1.05 =168 mtr.</t>
  </si>
  <si>
    <t>30 trips of truck, therefore total journey of truck (30x2(77+33)) =</t>
  </si>
  <si>
    <t>Earthing of line at every alternate structure</t>
  </si>
  <si>
    <t>2 trip of truck, so total journey of truck = (77+11)x2x2 =</t>
  </si>
  <si>
    <t>mtr.</t>
  </si>
  <si>
    <t>kg</t>
  </si>
  <si>
    <t>km</t>
  </si>
  <si>
    <t>Set of jumpers with PG clamps( each set of 3 no.)</t>
  </si>
  <si>
    <t>G-2/1976</t>
  </si>
  <si>
    <t>T-1/1972</t>
  </si>
  <si>
    <t>9 mtr long PCC poles</t>
  </si>
  <si>
    <t>fitting</t>
  </si>
  <si>
    <t>Less 5% dismantling charges</t>
  </si>
  <si>
    <t>7 nos. set of 8 panels</t>
  </si>
  <si>
    <t>8 nos. set of 9 panels</t>
  </si>
  <si>
    <t>Foreman @ Rs 84/- per day</t>
  </si>
  <si>
    <t>L/Man @ Rs 72/- per day</t>
  </si>
  <si>
    <t>ALM  @ Rs 60 per day</t>
  </si>
  <si>
    <t>T/mate @  Rs 48 per day</t>
  </si>
  <si>
    <t>(0.152+0.152)x1=0.864 m2</t>
  </si>
  <si>
    <t>NO</t>
  </si>
  <si>
    <t>Installation of D.O. fuse unit</t>
  </si>
  <si>
    <t>Installation &amp; commissioning of power</t>
  </si>
  <si>
    <t>XII</t>
  </si>
  <si>
    <t>XIII</t>
  </si>
  <si>
    <t>Installation of S/Stn transformer</t>
  </si>
  <si>
    <t>XIV</t>
  </si>
  <si>
    <t>Average out turn of departmental truck in Rs. Per Km =</t>
  </si>
  <si>
    <t>9.56kg/mtr. Cross arms for Sub-Station With</t>
  </si>
  <si>
    <r>
      <t>1</t>
    </r>
    <r>
      <rPr>
        <sz val="10"/>
        <rFont val="Arial"/>
        <family val="2"/>
      </rPr>
      <t xml:space="preserve">  i)</t>
    </r>
  </si>
  <si>
    <r>
      <t>2</t>
    </r>
    <r>
      <rPr>
        <sz val="10"/>
        <rFont val="Arial"/>
        <family val="2"/>
      </rPr>
      <t xml:space="preserve">  i)</t>
    </r>
  </si>
  <si>
    <t>33 KV super structure and bus-bar for 33/11 kV or 33/22 KV S/Stn.</t>
  </si>
  <si>
    <t>M.S. 16 mm dia foundation bolts with washers and nuts etc.</t>
  </si>
  <si>
    <t>PAGE- 3</t>
  </si>
  <si>
    <t>PAGE-4</t>
  </si>
  <si>
    <t>and 2700x50x50x6 mm-2 Nos. of M.S Angle Irons including clamps and bolts.)</t>
  </si>
  <si>
    <t>3.75 long M.S. channel iron 100X50X6 mm 9.56kg/mtr. Cross arms for S/Stn.</t>
  </si>
  <si>
    <t>3.75 long M.S. angle iron 50X50X6 mm 4.5 kg/mtr. Cross arms for S/Stn.</t>
  </si>
  <si>
    <t>M.S. angle iron 65x65x6 mm, 3 M lomg supports 0.6 M bent outwards at top</t>
  </si>
  <si>
    <t>10MM cement Plaster 1:6</t>
  </si>
  <si>
    <t>Trench O C (TYPE)</t>
  </si>
  <si>
    <t>to contain 3 strands of barbed wire 0.4 mtr. Sagged and concreted in ground and 2 mtr.</t>
  </si>
  <si>
    <t>Foundation of R.S. joists supports as per detail P-37</t>
  </si>
  <si>
    <t>Transportation charges as per statement P-61</t>
  </si>
  <si>
    <t>Yard &amp; colony fencing as per detail (P-43)</t>
  </si>
  <si>
    <t>Yard lightening as per detail (P-44)</t>
  </si>
  <si>
    <t>Control and LT power cables as per detail (P-45)</t>
  </si>
  <si>
    <t>Circuit breaker (P-47)</t>
  </si>
  <si>
    <t>Cost of trenches as per detail (P-50)</t>
  </si>
  <si>
    <t>2x0.63 MVA, 33/11 kV Sub-Station (Manned) with</t>
  </si>
  <si>
    <t>2x1.6 MVA , 33/11 kV Sub-Station (Manned) with</t>
  </si>
  <si>
    <t>2x3.15 MVA, 33/11 kV Sub-Station (Manned) with</t>
  </si>
  <si>
    <t>2x6.3  MVA , 33/11 kV Sub-Station(Manned)  with</t>
  </si>
  <si>
    <t>1x3.15 MVA, 33/11 kV Sub-Station (Manned) with</t>
  </si>
  <si>
    <t>1x1.6 MVA 33/11 kV Sub-Station (Manned) with</t>
  </si>
  <si>
    <t>2x0.63 MVA, 33/11 kV Sub-Station (Un-Manned) with</t>
  </si>
  <si>
    <t>2x1.6 MVA , 33/11 kV Sub-Station (Un-Manned) with</t>
  </si>
  <si>
    <t>2x3.15 MVA, 33/11 kV Sub-Station (Un-Manned) with</t>
  </si>
  <si>
    <t>2x6.3  MVA , 33/11 kV Sub-Station(Un-Manned)  with</t>
  </si>
  <si>
    <t>1x3.15 MVA, 33/11 kV Sub-Station (Un-Manned) with</t>
  </si>
  <si>
    <t>1x1.6 MVA 33/11 kV Sub-Station (Un-Manned) with</t>
  </si>
  <si>
    <t>F)</t>
  </si>
  <si>
    <t>M.S angle iron 65x65x6mm gates, 1.5x2.5 mtr. Each grill works 2 No. I.e.</t>
  </si>
  <si>
    <t>Expended metal at 10 % wastage  1.1x127x2 =279.4 say 280 Sq mtr</t>
  </si>
  <si>
    <t xml:space="preserve">SI Cost Data </t>
  </si>
  <si>
    <t xml:space="preserve"> RE Cost Data</t>
  </si>
  <si>
    <t>Refer S/head</t>
  </si>
  <si>
    <t>Erection Charges for 33/11 kV sub-station with common breaker control of Transformer</t>
  </si>
  <si>
    <t xml:space="preserve">33/11 kV Sub-Station with </t>
  </si>
  <si>
    <t>Common Breaker control of Transformer</t>
  </si>
  <si>
    <t xml:space="preserve"> Independent Breaker control of Transformer</t>
  </si>
  <si>
    <t>with ACSR 6/1/4.72 mm Conductor with single continuous earth wire .</t>
  </si>
  <si>
    <t xml:space="preserve">Erection/ Labour charges for construction of 1 km of 33 kV line on 9.75/10 M long Double Pole Structure </t>
  </si>
  <si>
    <t>Amount (Rs.)</t>
  </si>
  <si>
    <t xml:space="preserve">Manual carriage of material for 1 km of 33 kV line </t>
  </si>
  <si>
    <t>Surveying &amp; Stacking(33 kV line)</t>
  </si>
  <si>
    <t>Earthing of 33 kV line</t>
  </si>
  <si>
    <t>Erection of stay set of 33 kV lines</t>
  </si>
  <si>
    <t>Fixing of jumpers (1 set) for 33 kV line</t>
  </si>
  <si>
    <t>Stringing of 1 km of line (33 kV)</t>
  </si>
  <si>
    <t>100 mm2 33 kV (SC) line</t>
  </si>
  <si>
    <t>Installation of VCB with CT 11 kV  voltage</t>
  </si>
  <si>
    <t>booster 11 kV line sectionalizer</t>
  </si>
  <si>
    <t>Installation of 11 kV incoming panel</t>
  </si>
  <si>
    <t>Installation of 11 kV out going feeder</t>
  </si>
  <si>
    <t>Detailed analysis of Labour Charges for 33/11 kV Sub-Station</t>
  </si>
  <si>
    <t>Circuit Breaker ( V/SF6 CB) with CT's</t>
  </si>
  <si>
    <t>Station Transformer</t>
  </si>
  <si>
    <t>Erection of set of Busbar</t>
  </si>
  <si>
    <t>Sub-Total :-</t>
  </si>
  <si>
    <t>Erection Charges for N feeder = N x Sub-Total /4 =</t>
  </si>
  <si>
    <t>Erection Charges for Single feeder = Sub-Total / 4 =</t>
  </si>
  <si>
    <t>Erection charges as per statement(P-75)</t>
  </si>
  <si>
    <t>Cost of control room building as per detail (P-51)</t>
  </si>
  <si>
    <t>3 disc insulators tension string complete with fitting p-54</t>
  </si>
  <si>
    <t xml:space="preserve">Three discs insulator suspension string  (P-54) </t>
  </si>
  <si>
    <t>Transportation charges as per statement (P-61)</t>
  </si>
  <si>
    <t>Erection charges as per statement (P-73)</t>
  </si>
  <si>
    <t xml:space="preserve"> Amount(Rs.)</t>
  </si>
  <si>
    <t>I.e. (12x10x33.9)=4068kg say 4.07 MT</t>
  </si>
  <si>
    <t xml:space="preserve">R.S. Joists, size 10,000x225x150mm 12 supports </t>
  </si>
  <si>
    <t>PAGE- 18</t>
  </si>
  <si>
    <t>PAGE-22</t>
  </si>
  <si>
    <t>PAGE-23</t>
  </si>
  <si>
    <t>33 kV super structure &amp; busbar as per detail (P-33)</t>
  </si>
  <si>
    <t xml:space="preserve"> with following no. of out going Feeder (P-36)</t>
  </si>
  <si>
    <t>PAGE-38</t>
  </si>
  <si>
    <t>PAGE-39</t>
  </si>
  <si>
    <t>PAGE-46</t>
  </si>
  <si>
    <t>PAGE-47</t>
  </si>
  <si>
    <t>PAGE-48</t>
  </si>
  <si>
    <t>Earthing of 33 kV Sub-Station Equipments as per detail (P-38)</t>
  </si>
  <si>
    <t>PAGE-57</t>
  </si>
  <si>
    <t>Page- 60</t>
  </si>
  <si>
    <t>PAGE-67</t>
  </si>
  <si>
    <t>PAGE-68</t>
  </si>
  <si>
    <t>PAGE-69</t>
  </si>
  <si>
    <t>PAGE-70</t>
  </si>
  <si>
    <t>PAGE-71</t>
  </si>
  <si>
    <t>PAGE-72</t>
  </si>
  <si>
    <t>PAGE-73</t>
  </si>
  <si>
    <t>PAGE-74</t>
  </si>
  <si>
    <t>PAGE-75</t>
  </si>
  <si>
    <t>PAGE-76</t>
  </si>
  <si>
    <t>PAGE-77</t>
  </si>
  <si>
    <t xml:space="preserve">     35+7 (line length)</t>
  </si>
  <si>
    <t xml:space="preserve">     80+32 (line length)</t>
  </si>
  <si>
    <t xml:space="preserve">     40+5 (line length)</t>
  </si>
  <si>
    <t xml:space="preserve">     5+20 (line length)</t>
  </si>
  <si>
    <t xml:space="preserve"> PT already Installed</t>
  </si>
  <si>
    <t>Amount for 33/11 kV S/Stn. on which</t>
  </si>
  <si>
    <t>I. 1.2 Schedule of cost and control cable for 33/11 kV or 33/22 kV   Sub-Station using 22 kV indoor type switchgear.</t>
  </si>
  <si>
    <t>(Refer P-53)</t>
  </si>
  <si>
    <t>Page No</t>
  </si>
  <si>
    <t>S. No</t>
  </si>
  <si>
    <t>33/11 kV Sub-Stations</t>
  </si>
  <si>
    <t>Erection charges as per statement(P-74)</t>
  </si>
  <si>
    <t>Cost of control room building as per detail(P-51)</t>
  </si>
  <si>
    <t>PCC Poles</t>
  </si>
  <si>
    <t>40% S/T+ 60 % PCC Poles</t>
  </si>
  <si>
    <t>Erection of PCC Pole structure( susp)</t>
  </si>
  <si>
    <t>Erection of S/T Pole structure( susp)</t>
  </si>
  <si>
    <t>Erection of 60% PCC &amp; 40% S/T Pole structure( susp)</t>
  </si>
  <si>
    <t>Erection of PCC Pole structure( Dead end)</t>
  </si>
  <si>
    <t>Erection of S/T Pole structure( dead end)</t>
  </si>
  <si>
    <t>Erection of 60% PCC &amp; 40% S/T Pole structure(dead end)</t>
  </si>
  <si>
    <t>PAGE-59</t>
  </si>
  <si>
    <t>PAGE-5</t>
  </si>
  <si>
    <t>PAGE-6</t>
  </si>
  <si>
    <t>PAGE-9</t>
  </si>
  <si>
    <t>PAGE-13</t>
  </si>
  <si>
    <t>PAGE-15</t>
  </si>
  <si>
    <t>PAGE-17</t>
  </si>
  <si>
    <t>PAGE-19</t>
  </si>
  <si>
    <t>PAGE-20</t>
  </si>
  <si>
    <t>PAGE-21</t>
  </si>
  <si>
    <t>PAGE-24</t>
  </si>
  <si>
    <t xml:space="preserve">Earthing of 33 kV yard &amp; equipment &amp; 22 kV or 11kV </t>
  </si>
  <si>
    <t xml:space="preserve">For 4 nos. 33 kV super structure at 20 mtr each </t>
  </si>
  <si>
    <t>For earthing of 22 kV or 11kV super structure 80 mtr each</t>
  </si>
  <si>
    <t>For earthing of 22 kV or 11kV super structure 15 mtr each</t>
  </si>
  <si>
    <t>Material for 33/11 kV Sub-Station (Un-Manned)</t>
  </si>
  <si>
    <t xml:space="preserve">Road </t>
  </si>
  <si>
    <t>Transportation</t>
  </si>
  <si>
    <t xml:space="preserve">Manual </t>
  </si>
  <si>
    <t xml:space="preserve">Unloading &amp; </t>
  </si>
  <si>
    <t>Stacking of material</t>
  </si>
  <si>
    <t>Abstract of  Transportation Charges</t>
  </si>
  <si>
    <t xml:space="preserve">Average Distance from Divisional Store to Site of Work </t>
  </si>
  <si>
    <t>Operating Divn.</t>
  </si>
  <si>
    <t>to Divn. Store</t>
  </si>
  <si>
    <t>Sub-Station (Km)</t>
  </si>
  <si>
    <t>Point at</t>
  </si>
  <si>
    <t>Name of Sub-Station</t>
  </si>
  <si>
    <t>Average distance of Sub-Station From Divisional store             =</t>
  </si>
  <si>
    <t>Average distance for carriage of Terminal Equipments              =</t>
  </si>
  <si>
    <t>Transportation charges for 33/11 kV Sub-Station (Manned)</t>
  </si>
  <si>
    <t>Carriage of material for 1 no. 33/11 kV Sub-Station requires</t>
  </si>
  <si>
    <t xml:space="preserve">Transportation charges for Terminal Equipment </t>
  </si>
  <si>
    <t>Carriage of material for 1 no. Terminal Equipment (3 trips); Total        =</t>
  </si>
  <si>
    <t>Transportation charges for 1 set Terminal Equipment                         =</t>
  </si>
  <si>
    <t>Average out turn of truck                                                                 =</t>
  </si>
  <si>
    <t>33 kV Tapping</t>
  </si>
  <si>
    <t>Distance from divisional store to</t>
  </si>
  <si>
    <t>ANALYSIS Page --43</t>
  </si>
  <si>
    <t>33 kV Tapping Point (km)</t>
  </si>
  <si>
    <t>Average distance for carriage of 1 km of 33 kV line material      =</t>
  </si>
  <si>
    <t>auto voltage booster/ 11 kV line sectionalizer/11kV auto reclosure=</t>
  </si>
  <si>
    <t>/ 11 kV sectionalizer/11kV auto reclosure  =</t>
  </si>
  <si>
    <t>Transportation charges for 1 no. 11kV auto voltage booster</t>
  </si>
  <si>
    <t>Total journey of truck (1 trip) =</t>
  </si>
  <si>
    <t xml:space="preserve">Average out turn of truck  =                                                 </t>
  </si>
  <si>
    <t xml:space="preserve">Average distance from Central store to Divisional store  =        </t>
  </si>
  <si>
    <t>Material for 33/11 kV Terminal Equipment</t>
  </si>
  <si>
    <t>Transportation charges for 11 kV auto voltage booster/11 kV line sectionalizer/ 11kV auto reclosure</t>
  </si>
  <si>
    <t>Transportation Charges for Terminal Equipment and 11 kV auto voltage booster/ line sectionalizer/ auto reclosure</t>
  </si>
  <si>
    <t>Transportation Charges for 33 kV line and 33/11 kV Sub-Station</t>
  </si>
  <si>
    <t>2.     I</t>
  </si>
  <si>
    <t xml:space="preserve">       II</t>
  </si>
  <si>
    <t>Transportation charges for 33/11 kV Sub-Station (Un-Manned)</t>
  </si>
  <si>
    <t xml:space="preserve">  6 nos.</t>
  </si>
  <si>
    <t>4.5 kg/mtr. Cross arms for Sub-Station With</t>
  </si>
  <si>
    <t>95 mm2. 11 kV grade cable</t>
  </si>
  <si>
    <t>120 mm2. 11 kV grade cable</t>
  </si>
  <si>
    <t>185 mm2. 11 kV grade cable</t>
  </si>
  <si>
    <t xml:space="preserve">ACSR  6/1/4.72 mm Conductor (100 mm2. Eq. for wind pressure Zone upto 150 kg / M 2) on 9.75 mtr./10 mtr. </t>
  </si>
  <si>
    <t xml:space="preserve">Cost Data for Construction of  one km of 33 kV  Single Circuit (S/C) Double Pole Structures line with </t>
  </si>
  <si>
    <t xml:space="preserve">Cost Data for Construction of  one km of 33 KV Double Circuit (D/C)  Double Pole Structures line  with </t>
  </si>
  <si>
    <t xml:space="preserve">AAAC  7/4.26 mm Conductor (100 mm2 Eq. for wind pressure Zone upto 150 kg / M 2) on 9.75 mtr./10 mtr. </t>
  </si>
  <si>
    <t>ACSR  6/1/4.72mm  conductor (100 mm2 Equivalent for wind pressure Zone upto 150 kg / M 2)</t>
  </si>
  <si>
    <t>AAAC 7/4.26 mm  conductor (100 mm2 Equivalent for wind pressure Zone upto 150 kg / M 2)</t>
  </si>
  <si>
    <t>Pole</t>
  </si>
  <si>
    <t>S/T Poles</t>
  </si>
  <si>
    <t xml:space="preserve">Average distance of divisional store to central stores (Km) = </t>
  </si>
  <si>
    <t>Joginder Nagar</t>
  </si>
  <si>
    <t>Bassi</t>
  </si>
  <si>
    <t>Chowari</t>
  </si>
  <si>
    <t>Dalhousie</t>
  </si>
  <si>
    <t>Lahru</t>
  </si>
  <si>
    <t>Sarkaghat</t>
  </si>
  <si>
    <t>6.3 MVA, 33/11 kV, ONAN Cooled , Oil imersed, Copper wound, Outdoor type,with winding connection Delta-Star, having vector group DY11, complete with fittings and acessaries</t>
  </si>
  <si>
    <t>M.S. round 6 mm dia for  at 10% wastage =</t>
  </si>
  <si>
    <t>1.1(8x0.73+6x1) =13.02 mtr =2.9 kg</t>
  </si>
  <si>
    <t>Angle iron 40x40x6 mm at10% wastage= 0.49x3=</t>
  </si>
  <si>
    <t>1.47 mtr. Or 5.15 kg</t>
  </si>
  <si>
    <t>PAGE-29</t>
  </si>
  <si>
    <t>PAGE-30</t>
  </si>
  <si>
    <t>Sr.</t>
  </si>
  <si>
    <t xml:space="preserve">Erection of R.S. 10000x225x150 mm </t>
  </si>
  <si>
    <t>with muff complete etc.</t>
  </si>
  <si>
    <t xml:space="preserve"> ACSR 6/ 1/4.09=</t>
  </si>
  <si>
    <t>4 nos. set of 5 panels</t>
  </si>
  <si>
    <t>5 nos. set of 6 panels</t>
  </si>
  <si>
    <t>6 nos. set of 7 panels</t>
  </si>
  <si>
    <t>insulator of cross bracing set etc.</t>
  </si>
  <si>
    <t>g</t>
  </si>
  <si>
    <t>Fixing of X-arm string insul. Cross bracing</t>
  </si>
  <si>
    <t>Erection of double S/T pole structure</t>
  </si>
  <si>
    <t>(As per head "B" for PCC (9.75 M)</t>
  </si>
  <si>
    <t>I)2</t>
  </si>
  <si>
    <t>M.S. angle iron 65x65x6 mm2 gates, 1.5x2.5 mtr. Each</t>
  </si>
  <si>
    <t>grill works 2 no. I.e. 2x1.5x2.5 = 7.5 sq.mtr.</t>
  </si>
  <si>
    <t>Wicket gate</t>
  </si>
  <si>
    <t xml:space="preserve">8 mtr, 100 mm dia GI pipe poles for yard lighting </t>
  </si>
  <si>
    <t>Clamps for GI pipe bracket</t>
  </si>
  <si>
    <t>Underground cable 16 mm2 for yard lighting</t>
  </si>
  <si>
    <t>Junction box</t>
  </si>
  <si>
    <t>Mtr</t>
  </si>
  <si>
    <t>5292/1970</t>
  </si>
  <si>
    <t>1326/1977</t>
  </si>
  <si>
    <t>Installation of equipment</t>
  </si>
  <si>
    <t>Isolators</t>
  </si>
  <si>
    <t>PT's (1-phase)</t>
  </si>
  <si>
    <t>D.O. fuse unit</t>
  </si>
  <si>
    <t>j</t>
  </si>
  <si>
    <t>h</t>
  </si>
  <si>
    <t>As per sub head (C)</t>
  </si>
  <si>
    <t>Digging of pit</t>
  </si>
  <si>
    <t>Rs.</t>
  </si>
  <si>
    <t>Rate(Rs.)</t>
  </si>
  <si>
    <t>(B)</t>
  </si>
  <si>
    <t>1180 &amp; 2026</t>
  </si>
  <si>
    <t>4 core 2.5 mm2, 2x76 M</t>
  </si>
  <si>
    <t>2 core 2.5 mm2, 2x76 M</t>
  </si>
  <si>
    <t>32/3 = 10.66 Say 11 Kms</t>
  </si>
  <si>
    <t>80/3= 26.66 Say 27 Kms</t>
  </si>
  <si>
    <t>33 Kms</t>
  </si>
  <si>
    <t>27 kms</t>
  </si>
  <si>
    <t>rods of Mat ( 4 no.)</t>
  </si>
  <si>
    <t>Fixing of solid earth rods with earth mat</t>
  </si>
  <si>
    <t>Digging of 3.15 M deep earth pit for 11 no.</t>
  </si>
  <si>
    <t>pipe type electrodes for earthing</t>
  </si>
  <si>
    <t xml:space="preserve">Fixing of pipe type electrodes with earth </t>
  </si>
  <si>
    <t>mat</t>
  </si>
  <si>
    <t>R.S.Joists, size 4200x225x150mm</t>
  </si>
  <si>
    <t xml:space="preserve">REC STD No. </t>
  </si>
  <si>
    <t>ANALYSIS  Page --34</t>
  </si>
  <si>
    <t>supports for lightening arrester differential CT's</t>
  </si>
  <si>
    <t>(6x33.9x4.2) =854 kg say .854 MT</t>
  </si>
  <si>
    <t xml:space="preserve">   4 a)</t>
  </si>
  <si>
    <t xml:space="preserve">M.S. channel iron 125x65mm, X-arm @13.1 kg/mtr. At </t>
  </si>
  <si>
    <t>9150 mm long          =9 no. I.e. 1098.14 kg</t>
  </si>
  <si>
    <t>4725 mm long          =14 no. I.e. 882.11 kg</t>
  </si>
  <si>
    <t xml:space="preserve">        III</t>
  </si>
  <si>
    <t>750 mm long            =2 no.  I.e.  20.00 kg</t>
  </si>
  <si>
    <t>Total                        =25 no. I.e. 2000.25 kg =2 MT</t>
  </si>
  <si>
    <t>Add 5 % workshop charges on item 4 a)</t>
  </si>
  <si>
    <t xml:space="preserve">    5 a)</t>
  </si>
  <si>
    <t>body supports belt of station transformer</t>
  </si>
  <si>
    <t xml:space="preserve">      b)</t>
  </si>
  <si>
    <t>Add 5% w/shop charge on item 5 a)</t>
  </si>
  <si>
    <t>0.4 mtr. Sagged and concreted in ground and 2 mtr.</t>
  </si>
  <si>
    <t>Vertical for gauge fencing.</t>
  </si>
  <si>
    <t>33 kV Expulsion Dropout fuse unit</t>
  </si>
  <si>
    <t>33/11 kV,  single phase PT's</t>
  </si>
  <si>
    <t>33/11 kV, single phase PT's</t>
  </si>
  <si>
    <t xml:space="preserve">M/s Fatehpuria Transformers &amp; </t>
  </si>
  <si>
    <t>33 kV CT's Single Unit</t>
  </si>
  <si>
    <t xml:space="preserve">36 kV 1250A, </t>
  </si>
  <si>
    <t>25 KA Breaking Capacity</t>
  </si>
  <si>
    <t>of switchyard 64 nos.</t>
  </si>
  <si>
    <t>Name of circuit</t>
  </si>
  <si>
    <t xml:space="preserve">From </t>
  </si>
  <si>
    <t>M.S. angle iron 65x65 X-arm @ 5.8 kg/mtr &amp; 5% wastage for</t>
  </si>
  <si>
    <t>(I)</t>
  </si>
  <si>
    <t>(II)</t>
  </si>
  <si>
    <t>(III)</t>
  </si>
  <si>
    <t>(IV)</t>
  </si>
  <si>
    <t>(V)</t>
  </si>
  <si>
    <t>(VI)</t>
  </si>
  <si>
    <t>To</t>
  </si>
  <si>
    <t>Purpose</t>
  </si>
  <si>
    <t>4x2.5</t>
  </si>
  <si>
    <t xml:space="preserve">Foundation of :--              </t>
  </si>
  <si>
    <t>REF</t>
  </si>
  <si>
    <t>Actual charges of Beldar per day</t>
  </si>
  <si>
    <t xml:space="preserve">                                          Total         =11 no.</t>
  </si>
  <si>
    <t>PAGE-54</t>
  </si>
  <si>
    <t>Cement etc. for concreting of supports &amp; angle iron stays</t>
  </si>
  <si>
    <t>Angle iron stays with eye hooks etc. for 20% of supports</t>
  </si>
  <si>
    <t>Gate at colony &amp; switchyard entrance</t>
  </si>
  <si>
    <t>PAGE-12</t>
  </si>
  <si>
    <t>PAGE-35</t>
  </si>
  <si>
    <t>PAGE-36</t>
  </si>
  <si>
    <t>PAGE-55</t>
  </si>
  <si>
    <t>PAGE-64</t>
  </si>
  <si>
    <t>TAX/VAT</t>
  </si>
  <si>
    <t>Distt. Kangra (HP)</t>
  </si>
  <si>
    <t>One suspension structure with angle      =5 no.</t>
  </si>
  <si>
    <t>Two dead end with angle                       =10 no.</t>
  </si>
  <si>
    <t>Sub-Total</t>
  </si>
  <si>
    <t>drilling of pole&amp;fixing clamps etc.</t>
  </si>
  <si>
    <t xml:space="preserve">Erection of each cross </t>
  </si>
  <si>
    <t>say 80 mtr. Or 72.9 kg, say 73 kg</t>
  </si>
  <si>
    <t>M.S. rails 133.8 kg/mtr. 2 no. 1.8 mtr. In length</t>
  </si>
  <si>
    <t>2x1.5x133.8=401.4 say 402 kg</t>
  </si>
  <si>
    <t>M.S angle iron slapper 75x75x8 mm, 2 nos. of 1.75 mtr</t>
  </si>
  <si>
    <t>length 1.75x2x8.9= 31.15 kg say 31.2 kg</t>
  </si>
  <si>
    <t>M.S. angle iron 65x65x6 mm supports along the M.S.</t>
  </si>
  <si>
    <t>rails 2x1.5x7.7=23.1 kg</t>
  </si>
  <si>
    <t>GI drain pipe 100 mm dia 2 mtr long</t>
  </si>
  <si>
    <t>mtr</t>
  </si>
  <si>
    <t>L.S.</t>
  </si>
  <si>
    <t>&amp; angle iron with stoppers.</t>
  </si>
  <si>
    <t>m3</t>
  </si>
  <si>
    <t>m2</t>
  </si>
  <si>
    <t>2026/1993</t>
  </si>
  <si>
    <t>7098/1985</t>
  </si>
  <si>
    <t>2705/1992</t>
  </si>
  <si>
    <t>3156/1992</t>
  </si>
  <si>
    <t>9921/1992</t>
  </si>
  <si>
    <t>55/1987</t>
  </si>
  <si>
    <t>For 2 nos. VCB &amp; CT body earthing at 10 mtr. Each</t>
  </si>
  <si>
    <t xml:space="preserve"> (2x10)2x1.05</t>
  </si>
  <si>
    <t>2x15x1.05 =31.5 mtr.</t>
  </si>
  <si>
    <t>Total (A+B+C+D+E+F) =542 mtr, 650 kg =0.65 MT</t>
  </si>
  <si>
    <t>GI wire no. 6 SWG for screening etc.</t>
  </si>
  <si>
    <t>Eye block for screening</t>
  </si>
  <si>
    <t>B</t>
  </si>
  <si>
    <t>C</t>
  </si>
  <si>
    <t>D</t>
  </si>
  <si>
    <t>E</t>
  </si>
  <si>
    <t>G.I. Pipe 50 mm dia with holes of 16 mm dia at 150 mm</t>
  </si>
  <si>
    <t>from centre to centre for 2 mtr. Distance from bottom.</t>
  </si>
  <si>
    <t>ROUNDED</t>
  </si>
  <si>
    <t xml:space="preserve">605, Madam Bhikaji Cama Bhawan </t>
  </si>
  <si>
    <t>11, Bhikaji Cama Place</t>
  </si>
  <si>
    <t>New Delhi-110066</t>
  </si>
  <si>
    <t>M/S Frabrico (india) Pvt. Ltd</t>
  </si>
  <si>
    <t>J-1 Shastri Nagar Meerut</t>
  </si>
  <si>
    <t>HO Santushti Old Power Road</t>
  </si>
  <si>
    <t>Solan (HP)</t>
  </si>
  <si>
    <t>M/s NU-Line Industries Pvt. Ltd.</t>
  </si>
  <si>
    <t>36/37, Industrial Area,</t>
  </si>
  <si>
    <t>7/3.15 mm</t>
  </si>
  <si>
    <t>Sector-1, Parwanoo</t>
  </si>
  <si>
    <t>Distt Solan(HP)</t>
  </si>
  <si>
    <t>ACSR 6/1/2.11 mm</t>
  </si>
  <si>
    <t>ACSR 6/1/4.72mm</t>
  </si>
  <si>
    <t>AAAC 7/3.15 mm</t>
  </si>
  <si>
    <t>AAAC 7/3.81 mm</t>
  </si>
  <si>
    <t>AAC 7/3.10 mm</t>
  </si>
  <si>
    <t>6 SWG</t>
  </si>
  <si>
    <t>10 SWG</t>
  </si>
  <si>
    <t>GI Wire</t>
  </si>
  <si>
    <t>8SWG</t>
  </si>
  <si>
    <t>7/4.00 mm</t>
  </si>
  <si>
    <t>Average Rate of Stay Wire</t>
  </si>
  <si>
    <t>Stay Wire</t>
  </si>
  <si>
    <t xml:space="preserve">Barbed Wire </t>
  </si>
  <si>
    <t>IS 4826/1979(2001-06)</t>
  </si>
  <si>
    <t>Average Rate of Barbed Wire</t>
  </si>
  <si>
    <t>Barbed Wire</t>
  </si>
  <si>
    <t>M.S. plates 150x150x6mm for two connection</t>
  </si>
  <si>
    <t>50x6 mm M.S. flat connection with the mat to mat</t>
  </si>
  <si>
    <t>Nuts &amp; bolts galvanized 16 mm dia, 50 mm long</t>
  </si>
  <si>
    <t>Chequred plate cover 500x500x6mm I.e. 11.8 kg</t>
  </si>
  <si>
    <t>M.S. flat 50x6 mm for ground mat including 5% wastage</t>
  </si>
  <si>
    <t>&amp; weighing 2.4 kg/mtr. 2(37x10+27x5)x1.05=1060.5 mtr.</t>
  </si>
  <si>
    <t xml:space="preserve">Electrical installation &amp; Water supply </t>
  </si>
  <si>
    <t>Erection of Jumpers (set)</t>
  </si>
  <si>
    <t>Erection of D.O. fuse unit</t>
  </si>
  <si>
    <t>Job</t>
  </si>
  <si>
    <t xml:space="preserve">X </t>
  </si>
  <si>
    <t xml:space="preserve">Say Rs </t>
  </si>
  <si>
    <t>M</t>
  </si>
  <si>
    <t>I (e+f)</t>
  </si>
  <si>
    <t xml:space="preserve">Earth reel </t>
  </si>
  <si>
    <t>Barbed wire</t>
  </si>
  <si>
    <t>Danger plate</t>
  </si>
  <si>
    <t>SUPER STRUCTURE</t>
  </si>
  <si>
    <t>No. of festival Holidays</t>
  </si>
  <si>
    <t>11days</t>
  </si>
  <si>
    <t>No. of Casual Leave in a Year</t>
  </si>
  <si>
    <t>No. of Earned Leave in a Year</t>
  </si>
  <si>
    <t>12 days</t>
  </si>
  <si>
    <t>20 days</t>
  </si>
  <si>
    <t>365-(52+11+3+12+20+10) = 257 days</t>
  </si>
  <si>
    <t xml:space="preserve">Daily wages (Rs.)                                                  </t>
  </si>
  <si>
    <t xml:space="preserve"> PT's already installed</t>
  </si>
  <si>
    <t>2010-11</t>
  </si>
  <si>
    <t>Erection of double PCC pole structure</t>
  </si>
  <si>
    <t>Digging of pits</t>
  </si>
  <si>
    <t>Erection of two pole structure</t>
  </si>
  <si>
    <t>Drilling of poles in X-arms cross bracing</t>
  </si>
  <si>
    <t>Filling of pits &amp; ramming</t>
  </si>
  <si>
    <t>Painting of steel cross arms etc.</t>
  </si>
  <si>
    <t>f</t>
  </si>
  <si>
    <t xml:space="preserve"> S/head</t>
  </si>
  <si>
    <t>Laying of control  cables set (for 50 M)</t>
  </si>
  <si>
    <t>Laying of power cables set (for 50 M)</t>
  </si>
  <si>
    <t>Connecting the power cable to cable for epoxy</t>
  </si>
  <si>
    <t>----</t>
  </si>
  <si>
    <t>-----</t>
  </si>
  <si>
    <t>Say Rs in lacs</t>
  </si>
  <si>
    <t>Erection of 2 no. stay sets (LT)</t>
  </si>
  <si>
    <t xml:space="preserve">Filling of pits </t>
  </si>
  <si>
    <t>Earthing (s) 2 no.</t>
  </si>
  <si>
    <t>TOTAL</t>
  </si>
  <si>
    <t xml:space="preserve">M.S. channel iron 125x65x6mm, X-arm @ 12.1 kg/mtr At </t>
  </si>
  <si>
    <t xml:space="preserve">GI wire no. 6 SWG for  earth wire </t>
  </si>
  <si>
    <t>sag &amp; wastage =1.03 km @ 150 kg/km</t>
  </si>
  <si>
    <t>ACSR CONDUCTOR</t>
  </si>
  <si>
    <t>For bus-bars</t>
  </si>
  <si>
    <t>For jumpers &amp; 6 sets of jumpers at 2.5 mtr. Average</t>
  </si>
  <si>
    <t>CLAMPS</t>
  </si>
  <si>
    <t>unit</t>
  </si>
  <si>
    <t>Amount</t>
  </si>
  <si>
    <t>PAGE-58</t>
  </si>
  <si>
    <t>ISS.No.</t>
  </si>
  <si>
    <t>painting of poles</t>
  </si>
  <si>
    <t>Fixing of additional cross-arms for dead</t>
  </si>
  <si>
    <t>end, 3 no. addl. String insulator</t>
  </si>
  <si>
    <t>dead end clamp only</t>
  </si>
  <si>
    <t>PAGE-56</t>
  </si>
  <si>
    <t>Washing All.</t>
  </si>
  <si>
    <t>TA for 7 day a month</t>
  </si>
  <si>
    <t>Fixing of earth red, clamp earth wire and</t>
  </si>
  <si>
    <t>connecting to the structure</t>
  </si>
  <si>
    <t>No. of paid holidays in a year I.e. 15th Aug,</t>
  </si>
  <si>
    <t>2nd Oct &amp; 26th Jan</t>
  </si>
  <si>
    <t>Material for 2 nos. road, path/road  guarding in 1 km of line</t>
  </si>
  <si>
    <t>Cross Arm ( 2 Nos of Angle iron 2240*65*65*6 mm)</t>
  </si>
  <si>
    <t>Angle iron 2240*65*65*6 mm cross arm for earth wires</t>
  </si>
  <si>
    <t xml:space="preserve">Muffs </t>
  </si>
  <si>
    <t>Total working day in a year</t>
  </si>
  <si>
    <t>&amp;painting other treatment after welding.</t>
  </si>
  <si>
    <t>Chauntra</t>
  </si>
  <si>
    <t xml:space="preserve">PCC poles 8 mtr. Long </t>
  </si>
  <si>
    <t xml:space="preserve">Stay set LT </t>
  </si>
  <si>
    <t xml:space="preserve">arms of various sizes including </t>
  </si>
  <si>
    <t xml:space="preserve">Erection of R.S. joists </t>
  </si>
  <si>
    <t>10000x225x150 mm</t>
  </si>
  <si>
    <t>PCC poles</t>
  </si>
  <si>
    <t>Stay set complete with stay wire</t>
  </si>
  <si>
    <t>AAAC 7/4.26 mm</t>
  </si>
  <si>
    <t>GI wire 6 SWG</t>
  </si>
  <si>
    <t xml:space="preserve">                   (AAAC 7/4.26)</t>
  </si>
  <si>
    <t>RCC 1:2:4 (2.3x1.75x0.05)+(2.2x1.65x0.5)=2.016 m3</t>
  </si>
  <si>
    <t>M.S. round 12 mm dia at 10% wastage</t>
  </si>
  <si>
    <t>Stay Wire 7/4.00 mm ( @ 9.0 kg Per Stay Set)</t>
  </si>
  <si>
    <t>Stay Wire 7/3.15 mm ( @ 6.0 kg Per Stay Set)</t>
  </si>
  <si>
    <t>PCC 1:5:10=(1.13x0.075x1) =0.085 m3</t>
  </si>
  <si>
    <t>PCC 1:2:4=( 0.075x0.25x1)+(0.025x0.25x1)+</t>
  </si>
  <si>
    <t>panel or bus coupler</t>
  </si>
  <si>
    <t>Laying of power cable (per no. of 50M)</t>
  </si>
  <si>
    <t>Laying of cable in bricks &amp; sand</t>
  </si>
  <si>
    <t xml:space="preserve">Total </t>
  </si>
  <si>
    <t>Filling of earth</t>
  </si>
  <si>
    <t>Connecting the cable ends to cable</t>
  </si>
  <si>
    <t>box or epoxy kit</t>
  </si>
  <si>
    <t>A.C. control board</t>
  </si>
  <si>
    <t>Fire fighting equipment</t>
  </si>
  <si>
    <t>Differential protection</t>
  </si>
  <si>
    <t>Supply to the relay</t>
  </si>
  <si>
    <t xml:space="preserve">             --do--</t>
  </si>
  <si>
    <t>light points</t>
  </si>
  <si>
    <t>D.C. Board</t>
  </si>
  <si>
    <t>Emergency lighting</t>
  </si>
  <si>
    <t>10% as wastage of above</t>
  </si>
  <si>
    <t>RCC 1:2:4=(3.5X1.5X0.2)-2(1.4X0.325X0.175)-(1.4X0.39</t>
  </si>
  <si>
    <t>X0.175)+2(0.68X0.35X0.175)=0.837</t>
  </si>
  <si>
    <t xml:space="preserve">M.S. round 12mm dia 230 mm center to center at 18% </t>
  </si>
  <si>
    <t>PAGE-34</t>
  </si>
  <si>
    <t>PAGE-32</t>
  </si>
  <si>
    <t>PAGE-31</t>
  </si>
  <si>
    <t>PAGE-33</t>
  </si>
  <si>
    <t>wastage (21x1.5+3.5x7x2)+(0.68x7x6x7x0.2)1.1=81.31</t>
  </si>
  <si>
    <t>Road path stream crossing guarding ( avrg 2 no./km)</t>
  </si>
  <si>
    <t>Stringing of telephone &amp; earth wire (GI No. 6 SWG)</t>
  </si>
  <si>
    <t>Stringing of 100 mm2 7/4.26 mm  AAAC cond.</t>
  </si>
  <si>
    <t>Making jumpers</t>
  </si>
  <si>
    <t>11)I</t>
  </si>
  <si>
    <t>&amp; final survey of 1 km of line</t>
  </si>
  <si>
    <t>Camp shifting</t>
  </si>
  <si>
    <t>S/head C 3</t>
  </si>
  <si>
    <t>Out door type 100 Amps rating</t>
  </si>
  <si>
    <t>Auto reclosure</t>
  </si>
  <si>
    <t>Line sectionalizer</t>
  </si>
  <si>
    <t>1.2 MVAR</t>
  </si>
  <si>
    <t>VII</t>
  </si>
  <si>
    <t>VIII</t>
  </si>
  <si>
    <t>Description of item</t>
  </si>
  <si>
    <t>Iss.No.</t>
  </si>
  <si>
    <t xml:space="preserve">REC STD </t>
  </si>
  <si>
    <t>Qty</t>
  </si>
  <si>
    <t>60 % PCC</t>
  </si>
  <si>
    <t>poles</t>
  </si>
  <si>
    <t>Material for surveying and stacking of line (1 km)</t>
  </si>
  <si>
    <t xml:space="preserve">Stone pillar/RCC pillars with one wastage </t>
  </si>
  <si>
    <t>Brick Masonary1:6=2(0.24x0.6x1)+(0.25x0.05x1)=0.301 m3</t>
  </si>
  <si>
    <t>M.S. half clamps with nuts &amp; bolts for S/Stn with</t>
  </si>
  <si>
    <t>C  1.</t>
  </si>
  <si>
    <t>Single insulators tension string for S/Stn with</t>
  </si>
  <si>
    <t>Earthing set</t>
  </si>
  <si>
    <t>Catenary wire</t>
  </si>
  <si>
    <t>1678/1978</t>
  </si>
  <si>
    <t>2713/1980</t>
  </si>
  <si>
    <t>Erection of super structure &amp; busbar</t>
  </si>
  <si>
    <t>Erection of R.S. joists</t>
  </si>
  <si>
    <t>Circuit breaker (VCB)</t>
  </si>
  <si>
    <t>Laying of trenches</t>
  </si>
  <si>
    <t>S/C</t>
  </si>
  <si>
    <t>D/C</t>
  </si>
  <si>
    <t>Total ACSR 6/1/4.72 mm</t>
  </si>
  <si>
    <t>S/T Poles (D/C)</t>
  </si>
  <si>
    <t>Rate (Rs.)</t>
  </si>
  <si>
    <t>D)</t>
  </si>
  <si>
    <t>General Equipment</t>
  </si>
  <si>
    <t>34/1981</t>
  </si>
  <si>
    <t>4047/1967</t>
  </si>
  <si>
    <t>400 V, A.C. distribution switchgear</t>
  </si>
  <si>
    <t>E)</t>
  </si>
  <si>
    <t>Super structure &amp; busbar</t>
  </si>
  <si>
    <t>job</t>
  </si>
  <si>
    <t>F</t>
  </si>
  <si>
    <t>G</t>
  </si>
  <si>
    <t>H</t>
  </si>
  <si>
    <t>--</t>
  </si>
  <si>
    <t>day</t>
  </si>
  <si>
    <t>wages</t>
  </si>
  <si>
    <t>=</t>
  </si>
  <si>
    <t>Laying of earth material rods &amp; pipe</t>
  </si>
  <si>
    <t>Excavation for laying earth metal</t>
  </si>
  <si>
    <t>at 0.75M depth (37xM)= 22nos. &amp; (25x1)</t>
  </si>
  <si>
    <t xml:space="preserve">Filling of the pit </t>
  </si>
  <si>
    <t>S.No.</t>
  </si>
  <si>
    <t>Angle iron bracing set (750x50x50x6mm)</t>
  </si>
  <si>
    <t>Channel iron cross arm (980x100x50x6mm)</t>
  </si>
  <si>
    <t>Stay set complete with guy trip</t>
  </si>
  <si>
    <t>M.S. Full clamps with nuts &amp; bolts</t>
  </si>
  <si>
    <t>77 kms</t>
  </si>
  <si>
    <t>77 Kms</t>
  </si>
  <si>
    <t xml:space="preserve">Say Rs.=   </t>
  </si>
  <si>
    <t>AAAC 7/4.26 mm =</t>
  </si>
  <si>
    <t>Rs</t>
  </si>
  <si>
    <t>ACSR 6/1/4.72 including 3 % sag and wastage</t>
  </si>
  <si>
    <t>AAAC 7/4.26 including 3 % sag and wastage</t>
  </si>
  <si>
    <t>33 kV Pin Insulators alongwith Pin</t>
  </si>
  <si>
    <t>Danger plate (203X200X1.6mm)</t>
  </si>
  <si>
    <t>ACSR 6/1/4.72including 3 % sag and wastage</t>
  </si>
  <si>
    <t>Page-2A</t>
  </si>
  <si>
    <t>Page -1A</t>
  </si>
  <si>
    <t xml:space="preserve">     Steel Pole</t>
  </si>
  <si>
    <t>MT</t>
  </si>
  <si>
    <t>M.S. cross arms, bracing sets insulators nuts &amp; bolts Etc.</t>
  </si>
  <si>
    <t>control room</t>
  </si>
  <si>
    <t>Sq. mtr</t>
  </si>
  <si>
    <t xml:space="preserve">Amount </t>
  </si>
  <si>
    <t>Additional control cables</t>
  </si>
  <si>
    <t>support</t>
  </si>
  <si>
    <t>Fixing of barbed wire</t>
  </si>
  <si>
    <t>XXIV</t>
  </si>
  <si>
    <t>XXIII</t>
  </si>
  <si>
    <t>Installation of Stn.</t>
  </si>
  <si>
    <t>XXII</t>
  </si>
  <si>
    <t>XXI</t>
  </si>
  <si>
    <t>XX</t>
  </si>
  <si>
    <t>Erection of cross arms</t>
  </si>
  <si>
    <t>Erection of T-set</t>
  </si>
  <si>
    <t>Erection of one set of bus bar</t>
  </si>
  <si>
    <t>SPARES:</t>
  </si>
  <si>
    <t>Total for S/P (ACSR 6/1/4.72)</t>
  </si>
  <si>
    <t>ACSR 6/1/ 4.72 cond.</t>
  </si>
  <si>
    <t>or PCC poles (ACSR 6/1/4.72)</t>
  </si>
  <si>
    <t>hold the metal 10% wastage I.e. 1.1x127x6=833.2 M @</t>
  </si>
  <si>
    <t>0.150 kg/mtr =125.73 kg or 0.126 MT</t>
  </si>
  <si>
    <t>Sq. mtr.</t>
  </si>
  <si>
    <t>bag</t>
  </si>
  <si>
    <t>Barbed wire 3 strands of 127 mtr at 10% wastage</t>
  </si>
  <si>
    <t>1.1x3x127=419 mtr. =84 kg</t>
  </si>
  <si>
    <t>Tension</t>
  </si>
  <si>
    <t>3.75 long M.S. channel iron 100X50X6 mm</t>
  </si>
  <si>
    <t>AL/man</t>
  </si>
  <si>
    <t>T/mate</t>
  </si>
  <si>
    <t>Scale of Pay</t>
  </si>
  <si>
    <t>Electricity All.</t>
  </si>
  <si>
    <t>IX</t>
  </si>
  <si>
    <t>X</t>
  </si>
  <si>
    <t xml:space="preserve">c </t>
  </si>
  <si>
    <t>Laying of GI wire</t>
  </si>
  <si>
    <t>S.No</t>
  </si>
  <si>
    <t>Pay per day</t>
  </si>
  <si>
    <t>Foreman</t>
  </si>
  <si>
    <t>Line man</t>
  </si>
  <si>
    <t>structure (dead end 9.75 M long)</t>
  </si>
  <si>
    <t xml:space="preserve">  Amount</t>
  </si>
  <si>
    <t>A.</t>
  </si>
  <si>
    <t>Filling of the pit with material &amp; earth</t>
  </si>
  <si>
    <t>Straining and sagging</t>
  </si>
  <si>
    <t>Laying of conductor ACSR</t>
  </si>
  <si>
    <t>(AAAC)</t>
  </si>
  <si>
    <t>Total AAAC7/4.26 mm</t>
  </si>
  <si>
    <t>Road path stream etc.</t>
  </si>
  <si>
    <t>Erection of 2 no. PCC poles 8 M long</t>
  </si>
  <si>
    <t>18 kV,5 KA, 22kV Metal Oxide</t>
  </si>
  <si>
    <t>Erection of poles</t>
  </si>
  <si>
    <t>CTs</t>
  </si>
  <si>
    <t>Average Rate of CTs and PTs</t>
  </si>
  <si>
    <t>11 kVCT-PT Combined Unit</t>
  </si>
  <si>
    <t>22kVCT-PT Combined Unit</t>
  </si>
  <si>
    <t>33kV CT-PT Combined Unit</t>
  </si>
  <si>
    <t>Spares</t>
  </si>
  <si>
    <t>Average Rate of 33/11 kV</t>
  </si>
  <si>
    <t>3.15 MVA 33/11 kV</t>
  </si>
  <si>
    <t>6.3 MVA, 33/11 kV</t>
  </si>
  <si>
    <t>33/11KV &amp; 33/22 kV Power TRANSFORMER:</t>
  </si>
  <si>
    <t>9 kV, 5 KA Metal Oxide 11 kV</t>
  </si>
  <si>
    <t>18 kV, 5 KA Metal Oxide 22kV</t>
  </si>
  <si>
    <t>M/S Himachal Wire Industries (P) Ltd.</t>
  </si>
  <si>
    <t>M/S Durable Conductor</t>
  </si>
  <si>
    <t xml:space="preserve">33 kV/110 V CT-PT Combined Unit Outdoor, Oil Imersed, Class .5 Consisting of Three CT on R,Y and B &amp; 1 No. 33 kV/110 V PT Class .5 </t>
  </si>
  <si>
    <t xml:space="preserve">22 kV/110 V CT-PT Combined Unit Outdoor, Oil Imersed, Class .5 Consisting of Three CT on R,Y and B &amp; 1 No. 22 kV/110 V PT Class .5 </t>
  </si>
  <si>
    <t>S/T poles,10 mtr.,with  pole cap (Working.Load. 300 kg)</t>
  </si>
  <si>
    <t>S/T poles,10 mtr. with  pole cap (Working Load 300 kg)</t>
  </si>
  <si>
    <t>S/T poles,11 mtr. with  pole cap (Working.Load. 300 kg)</t>
  </si>
  <si>
    <t>S/T poles,11 mtr.with  pole cap (Working Load 300 kg)</t>
  </si>
  <si>
    <t>11 kV/110 V CT-PT Combined Unit Outdoor, Oil Imersed, Class .5 Consisting of Three CT on R,Y and B &amp; 1 No. 11 kV/110 V  PT Class .5</t>
  </si>
  <si>
    <t xml:space="preserve"> MI Road, Jaipur-302001</t>
  </si>
  <si>
    <t xml:space="preserve">M/s Fatehpur Transformers &amp; </t>
  </si>
  <si>
    <t xml:space="preserve">Switchgears Ltd  ,13, </t>
  </si>
  <si>
    <t>Jaipura Mansion, Tholia Circle</t>
  </si>
  <si>
    <t>No. HPSEB/DDSS/SSD-</t>
  </si>
  <si>
    <t>Foundation of R.S. joists supports as per detail p-37</t>
  </si>
  <si>
    <t>AAAC 7/2.00 mm</t>
  </si>
  <si>
    <t>AAAC 7/2.50 mm</t>
  </si>
  <si>
    <t>8 MTRS H/R Poles</t>
  </si>
  <si>
    <t>LT Shackle insulators 75x90 mm</t>
  </si>
  <si>
    <t>LT Shackle insulators 115x100 mm</t>
  </si>
  <si>
    <t>Suspension clamps for 65 mm2 Cu-eq. Conductor</t>
  </si>
  <si>
    <t>4 no.</t>
  </si>
  <si>
    <t>5 no.</t>
  </si>
  <si>
    <t>6 no.</t>
  </si>
  <si>
    <t>7 no.</t>
  </si>
  <si>
    <t>8 no.</t>
  </si>
  <si>
    <t>House Rent</t>
  </si>
  <si>
    <t>Risk Allowance</t>
  </si>
  <si>
    <t>Medical Allowance</t>
  </si>
  <si>
    <t>Mtrs.</t>
  </si>
  <si>
    <t>10 days</t>
  </si>
  <si>
    <t>PAGE-37</t>
  </si>
  <si>
    <t>PAGE-40</t>
  </si>
  <si>
    <t>PAGE-41</t>
  </si>
  <si>
    <t>Erection of foundations</t>
  </si>
  <si>
    <t>Erection of yard lighting</t>
  </si>
  <si>
    <t>Kg.</t>
  </si>
  <si>
    <t>Conductor size AAAC 7/ 4.26mm</t>
  </si>
  <si>
    <t>On PCC poles</t>
  </si>
  <si>
    <t>On steel tubular poles</t>
  </si>
  <si>
    <t>On 60% PCC &amp; 40% S/T poles</t>
  </si>
  <si>
    <t>Km</t>
  </si>
  <si>
    <t>PCC poles 9.75 mtr. Long (Working Load 300 kg)</t>
  </si>
  <si>
    <t xml:space="preserve">3-ph, 400 volt Stn. </t>
  </si>
  <si>
    <t>Material for 33/11 kV Sub-Station (Manned)</t>
  </si>
  <si>
    <t xml:space="preserve">  Cost of  2x6.3 MVA, 33 kV  Terminal Equipment &amp; Sub-Station ( Manned) with 4 to 8 nos. out going Feeders and</t>
  </si>
  <si>
    <t>Average out turn of Departmental truck in Rs. Per Km =</t>
  </si>
  <si>
    <t>33 kV lightening arresters metal oxide type</t>
  </si>
  <si>
    <t>11 kV panel board with 2 incomer panels with PT's 1</t>
  </si>
  <si>
    <t xml:space="preserve">11 kV panel board with 1 incomer panel with PT's </t>
  </si>
  <si>
    <t>11 kV incoming panel with PT's</t>
  </si>
  <si>
    <t>11kV bus coupler</t>
  </si>
  <si>
    <t>11 kV out going panels</t>
  </si>
  <si>
    <t>Erection of 11 kV yard for 4 feeder, therefore N no. feeder</t>
  </si>
  <si>
    <t>11 kV auto reclosure</t>
  </si>
  <si>
    <t xml:space="preserve">11 kV auto </t>
  </si>
  <si>
    <t>11 kV line</t>
  </si>
  <si>
    <t>Installation of 11 kV voltage booster/ line sectionalizer/</t>
  </si>
  <si>
    <t>Amount (in Rs.)</t>
  </si>
  <si>
    <t>Power Transformer</t>
  </si>
  <si>
    <t xml:space="preserve">Erection charges for 33/11 kV Sub-Station with common/ independent breaker control of Transformer </t>
  </si>
  <si>
    <t>Installation of Sub-Station auxiliaries</t>
  </si>
  <si>
    <t xml:space="preserve">Amount for 33/11 kV S/Stn </t>
  </si>
  <si>
    <t>Erection Charges for Terminal Equipment &amp; Allied Material for each of 33 kV out going Feeder</t>
  </si>
  <si>
    <t>Erection Charges for 11 kV Auto voltage Booster/Sectionalizer/ Auto reclosure</t>
  </si>
  <si>
    <t>TERMINAL EQUIPMENT AND ALLIED MATERIAL FOR EACH OF 33 kV OUTGOING FEEDER</t>
  </si>
  <si>
    <t>33 kV  equipment</t>
  </si>
  <si>
    <t>33/11kV, single phase PT's</t>
  </si>
  <si>
    <t>33 kV multi core, multi ratio CT's</t>
  </si>
  <si>
    <t>Schedule of cost &amp; material for 33kV yard and  colony fencing of 33/11 kV or 33/22 kV Sub-Station</t>
  </si>
  <si>
    <t>Schedule of cost of yard lighting for 33/11 kV or 33/22 kV Sub-Station or 22 kV control point</t>
  </si>
  <si>
    <t>I.1.2 Foundation of each of 33 kV or 22 kV CB (outdoor type) - [33kV Sub-station Standard  layout]</t>
  </si>
  <si>
    <t>Switch Room &amp; Control Room Building of 33/11kV or 33/22 kV Sub-Station or 33 kV control point</t>
  </si>
  <si>
    <t>Manned  Sub-Station</t>
  </si>
  <si>
    <t>Un-Manned Sub-Station</t>
  </si>
  <si>
    <t>Cost of Trenches in 33/11 kV or 33/22 kV Sub-Station</t>
  </si>
  <si>
    <t>Construction of OB type of Trench in the yard and</t>
  </si>
  <si>
    <t>Construction of OC type of Trench in the yard and</t>
  </si>
  <si>
    <t>For 3 no. Transformer earthing at 3 points (body &amp; neutral) at</t>
  </si>
  <si>
    <t>Stoppers for Transformer wheels &amp; horing of M.S. rails</t>
  </si>
  <si>
    <t>Schedule of cost for Earthing of 33/11 kV or 33/22 kV Sub-Station With indoor type of switchgear</t>
  </si>
  <si>
    <t>Schedule of cost and material Earthing Electrode (pipe type) ( refer REC Construction Std. J-2 )</t>
  </si>
  <si>
    <t xml:space="preserve">E 1.3 Schedule of cost &amp; material for layout of Earthmat at 33/11 kV or 33/22 kV Sub-Station  </t>
  </si>
  <si>
    <t>E 1.1 Extension Earthing of Equipments for 33 kV out going feeder</t>
  </si>
  <si>
    <t xml:space="preserve">Say (Mtrs) </t>
  </si>
  <si>
    <t>8 Mtrs</t>
  </si>
  <si>
    <t>8 MTRS LONG</t>
  </si>
  <si>
    <t>9 MTRS LONG</t>
  </si>
  <si>
    <t>9.75 MTRS LONG</t>
  </si>
  <si>
    <t>G. O. SWITCH</t>
  </si>
  <si>
    <t>11 kV, 400 A, Triple Pole,</t>
  </si>
  <si>
    <t>Gang Operated, Outdoor Type</t>
  </si>
  <si>
    <t>Single Throw, Single Break</t>
  </si>
  <si>
    <t>22 kV, 400 A, Triple Pole,</t>
  </si>
  <si>
    <t>Plot No. 5-B  Industrial area</t>
  </si>
  <si>
    <t>Mehatpur Distt. Una (HP)-174315</t>
  </si>
  <si>
    <t>Average Rate of GO Switch</t>
  </si>
  <si>
    <t>11 kV GO Switch</t>
  </si>
  <si>
    <t>22 kV GO Switch</t>
  </si>
  <si>
    <t>Cost of  1x3.15 MVA, Terminal Equipment &amp; Sub-Station (Manned) with 4 to 8 nos. out going Feeders</t>
  </si>
  <si>
    <t>Cost of  1x1.6 MVA, Terminal Equipment &amp; Sub-Station (Manned) with 4 to 8 nos. out going Feeders</t>
  </si>
  <si>
    <t>Busbar coupler and following of out going Feeder panels.</t>
  </si>
  <si>
    <t>Super Structure &amp; Busbar</t>
  </si>
  <si>
    <t>Busbar coupler and following out going Feeder panels.</t>
  </si>
  <si>
    <t>(VII)</t>
  </si>
  <si>
    <t xml:space="preserve">   Cost of  2x 0.63 MVA, 33 kV Terminal Equipment &amp; Sub-Station (Un-Manned) with 4 to 8 nos. of out going Feeders </t>
  </si>
  <si>
    <t xml:space="preserve">Cost of  2x1.6 MVA, 33 kV Terminal Equipment &amp; Sub-Station (Un-Manned) with 4 to 8 nos. of out going Feeders </t>
  </si>
  <si>
    <t>Cost of  1x1.6 MVA, Terminal Equipment &amp; Sub-Station (Un-Manned) with 4 to 8 nos. out going Feeders</t>
  </si>
  <si>
    <t>Cost of  2x3.15 MVA, 33 kV  Terminal Equipment &amp; Sub-Station (Un-Manned) with 4 to 8 nos. out going Feeders</t>
  </si>
  <si>
    <t>Cost of  1x3.15 MVA, Terminal Equipment &amp; Sub-Station (Un-Manned) with 4 to 8 nos. out going Feeders</t>
  </si>
  <si>
    <t xml:space="preserve"> Construction of 1 km of 33 kV line with ACSR (100 mm sqr. Al. equivalent) conductor on 9.75 mtr./10 mtr. long </t>
  </si>
  <si>
    <t>9.75mtr . Long PCC Pole  (W.L .300 Kg.)</t>
  </si>
  <si>
    <t>60 %9.75mtr . Long  PCC Pole &amp; 40% 10 mtr . Long  S/T Pole (W.L.300 Kg )</t>
  </si>
  <si>
    <t>10 mtr . Long S/T Pole  (W.L.300 Kg )</t>
  </si>
  <si>
    <t>9.75mtr . Long  PCC Pole (W.L .300 Kg.)</t>
  </si>
  <si>
    <t>10 mtr . Long S/T Pole (W.L.300 Kg )</t>
  </si>
  <si>
    <t>33 kV LINE</t>
  </si>
  <si>
    <t>Rate          (Rs. Lacs)</t>
  </si>
  <si>
    <t>Terminal equipment for each of 33 kV out going feeder from Sub-Station</t>
  </si>
  <si>
    <t>1.8 MVAR</t>
  </si>
  <si>
    <t xml:space="preserve"> 1.8 MVAR</t>
  </si>
  <si>
    <t>Installation of 11 kV Shunt Capacitor Bank with rating.</t>
  </si>
  <si>
    <t>Cost of  2x3.15 MVA, 33 kV  Terminal Equipment &amp; Sub-Station (Manned) with 4 to 8 nos. out going Feeders</t>
  </si>
  <si>
    <t>I.1.1.(a) CONTROL CABLE SCHEDULE FOR 33/11 kV OR 33/22 kV  S/STN. WITH COMMON BREAKER CONTROL</t>
  </si>
  <si>
    <t>33 kV control panel</t>
  </si>
  <si>
    <t>33kV diff. CT's</t>
  </si>
  <si>
    <t>control Board 33kV</t>
  </si>
  <si>
    <t>11/22kV control Board</t>
  </si>
  <si>
    <t xml:space="preserve">         Super structure for 33 kV bay for 1 no. out going feeder C.I.3(Extension) for each 33 kV VCB 33 kV </t>
  </si>
  <si>
    <t>11 kV G.O switch vertical type 200 Amps (4826/77)</t>
  </si>
  <si>
    <t>11 kV D.O. fuse unit (5792/70)</t>
  </si>
  <si>
    <t>11 kV substation type LA's ( 0/70)</t>
  </si>
  <si>
    <t>11 kV strain insulator complete with fittings</t>
  </si>
  <si>
    <t>11 kV pin insulators with side tie. Alongwith</t>
  </si>
  <si>
    <t>11 kV 3-ph auto reclosure</t>
  </si>
  <si>
    <t>11 kV , 3-ph sectionalizer</t>
  </si>
  <si>
    <t>11 kV S/Stn type LA's</t>
  </si>
  <si>
    <t>11 kV strain insulators complete with fittings</t>
  </si>
  <si>
    <t>11 kV pin insulator &amp;side tie with pin A/w helically formed</t>
  </si>
  <si>
    <t xml:space="preserve">11 kV 3-ph line </t>
  </si>
  <si>
    <t>11 kV Auto-</t>
  </si>
  <si>
    <t>34/1984</t>
  </si>
  <si>
    <t>30 V, 100 AH-Ni-Cd battery alongwith Battery charger</t>
  </si>
  <si>
    <t xml:space="preserve">         super structure and busbar controlled tapping for each outgoing 33kV feeder from existing 33 kV line</t>
  </si>
  <si>
    <t>11 kV shunt Capacitor Bank along with series reactor</t>
  </si>
  <si>
    <t>11 kV LA's Sub-Station Type for S/Stn with</t>
  </si>
  <si>
    <t xml:space="preserve">95 mm2, 11kV grade cable for S/Stn with </t>
  </si>
  <si>
    <t>11 kV epoxy terminating kits for S/Stn with</t>
  </si>
  <si>
    <t>11 kV super structure &amp; busbar detail as per for Sub-Station</t>
  </si>
  <si>
    <t>240 mm2. 11 kV grade cable</t>
  </si>
  <si>
    <t>11 kV pin insulators with pin &amp; helically formed fittings</t>
  </si>
  <si>
    <t>33 kV line material</t>
  </si>
  <si>
    <t>Transportation charges for 1 km of 33 kV line material</t>
  </si>
  <si>
    <t>Line material of 1 km of 33 kV line length requires</t>
  </si>
  <si>
    <t>0.63 MVA, 33/11 kV Transformer</t>
  </si>
  <si>
    <t>1.6 MVA, 33/11 kV Transformer</t>
  </si>
  <si>
    <t>3.15 MVA, 33/11 kV Transformer</t>
  </si>
  <si>
    <t>Sub-Station Transformer</t>
  </si>
  <si>
    <t>100 kVA, 33/0.4 kV S/Stn, Transformer</t>
  </si>
  <si>
    <t>6.3 MVA, 33/11 kV Transformer</t>
  </si>
  <si>
    <t xml:space="preserve">       Amount for Sub-Station With No. of out going Feeders.</t>
  </si>
  <si>
    <t>busbar coupler and following of out going Feeder panels.</t>
  </si>
  <si>
    <t xml:space="preserve"> and following of out going Feeder panels.</t>
  </si>
  <si>
    <t>following no. of out going Feeder</t>
  </si>
  <si>
    <t>Disc insulator 90 KN</t>
  </si>
  <si>
    <t>of panels,S/Stn with following no. of out going Feeder</t>
  </si>
  <si>
    <t>busbar coupler and following out going Feeder panels.</t>
  </si>
  <si>
    <t xml:space="preserve">                Amount for out going Feeder of</t>
  </si>
  <si>
    <t>4 nos. out going Feeder</t>
  </si>
  <si>
    <t>5 nos. out going Feeder</t>
  </si>
  <si>
    <t>6 nos. out going Feeder</t>
  </si>
  <si>
    <t>7 nos. out going Feeder</t>
  </si>
  <si>
    <t>8 nos. out going Feeder</t>
  </si>
  <si>
    <t>5&amp;6 nos. out going Feeder</t>
  </si>
  <si>
    <t>7&amp;8 nos. out going Feeder</t>
  </si>
  <si>
    <t>per Feeder for</t>
  </si>
  <si>
    <t>33 kV Switchgear Equipment</t>
  </si>
  <si>
    <t>11 kV switchgear and allied Equipment</t>
  </si>
  <si>
    <t>33 kV Switchgear &amp; Equipment</t>
  </si>
  <si>
    <t xml:space="preserve">   Cost of  2x 0.63 MVA, 33 kV Terminal Equipment &amp; Sub-Station (Manned) with 4 to 8 nos. of out going Feeders </t>
  </si>
  <si>
    <t xml:space="preserve">Cost of  2x1.6 MVA, 33 kV Terminal Equipment &amp; Sub-Station (Manned) with 4 to 8 nos. of out going Feeders </t>
  </si>
  <si>
    <t>400A 33 kV Isolator with E/Blade</t>
  </si>
  <si>
    <t>400A 33 kV Isolator without E/Blade</t>
  </si>
  <si>
    <t>M.S. cross bracing set (consisting of 1800x65X65x6 mm- 2 Nos</t>
  </si>
  <si>
    <t xml:space="preserve">M.S. channel iron cross arm consisting of 4000x125x65x6 mm </t>
  </si>
  <si>
    <t>33 kV Isolator with E/Blade</t>
  </si>
  <si>
    <t>33 kV Isolator without E/Blade</t>
  </si>
  <si>
    <t>transformer supply</t>
  </si>
  <si>
    <t>Station</t>
  </si>
  <si>
    <t>panels M.S. flat 20x60mm,wt. 1.2 kg/mtr. At 5% wastage</t>
  </si>
  <si>
    <t>12 core 2.5 mm2, 2x76 M</t>
  </si>
  <si>
    <t>12-/1979</t>
  </si>
  <si>
    <t>52/1964&amp;1968</t>
  </si>
  <si>
    <t>52/1987</t>
  </si>
  <si>
    <t>Say Rs</t>
  </si>
  <si>
    <t>R.S. Joists, size 10,000x225x150=746kg say 0.75 MT</t>
  </si>
  <si>
    <t>37.3 kg/mt 2 no. supports I.e.(2x10x37.3) MT</t>
  </si>
  <si>
    <t>Nuts &amp; Bolts with Washers off sizes</t>
  </si>
  <si>
    <t>(8x4.5+1x3.5)x3x1.1=130.35 say 130 mtr.</t>
  </si>
  <si>
    <t>25 sets I.e. 2x3x25x1.1=165 mtr.</t>
  </si>
  <si>
    <t>Tee connections</t>
  </si>
  <si>
    <t>Foundation of R.S. joists as per drawing no. HPSEB-154</t>
  </si>
  <si>
    <t>Round 12 mm dia =</t>
  </si>
  <si>
    <t>0.925x2x4+0.625x2x4+0.4x2x4+1.927x4x3 =44.804 mtr</t>
  </si>
  <si>
    <t>Adding 10 % wastage =49.28 mtr or 43.61 kg</t>
  </si>
  <si>
    <t xml:space="preserve">   ii)</t>
  </si>
  <si>
    <t>Round 8 mm dia =</t>
  </si>
  <si>
    <t xml:space="preserve">2x8x0.8+2x4x0.46+2x4x0.23+2x4x0.1 =17.52 mtr. </t>
  </si>
  <si>
    <t>after adding 10% wastage =19.2 mtr. Or 7.52 kg</t>
  </si>
  <si>
    <t>Total   (i+ii) = 51.13 say 52 kg</t>
  </si>
  <si>
    <t>M.S. plate 225x160x10mm for top &amp; bottom of R.S.</t>
  </si>
  <si>
    <t>joists supports I.e. 2x2.84 =5.68kg</t>
  </si>
  <si>
    <t>Angle iron 50x50x6mm supports at the bottom of</t>
  </si>
  <si>
    <t>2x0.15x4.5=1.35kg</t>
  </si>
  <si>
    <t>R.C.C. 1:2:4=(1.155x0.96x0.08)+2(0.4x0.35x0.325)</t>
  </si>
  <si>
    <t>.+2(0.35x0.208x0.205)+2(0.8x0.11x0.095)+2(1.72x0.205</t>
  </si>
  <si>
    <t>x0.065)+2(0.517x0.05x0.045)=0.091+0.091+0.04+0.017</t>
  </si>
  <si>
    <t>.+0.046+0.002=0.287</t>
  </si>
  <si>
    <t>service connection @5%</t>
  </si>
  <si>
    <t>Storage tank@12.50%</t>
  </si>
  <si>
    <t>&amp; salt preparation of demanded pits</t>
  </si>
  <si>
    <t xml:space="preserve">Filling of earth excavated item a,b &amp; d </t>
  </si>
  <si>
    <t>Digging of 3 M deep pits for solid earth</t>
  </si>
  <si>
    <t>Filling of pit</t>
  </si>
  <si>
    <t>Foundation of VCB</t>
  </si>
  <si>
    <t>i. Tripping Coils</t>
  </si>
  <si>
    <t>ii. Closing Coils</t>
  </si>
  <si>
    <t>iii. Auxilary switch</t>
  </si>
  <si>
    <t>machenism Auxilary Switches interlock Control Cabinet Multicore Cable terminal connectors &amp; Accessories etc.</t>
  </si>
  <si>
    <t>iv. Vacuum interuptor a/w chamber and supporting insulator</t>
  </si>
  <si>
    <t>2. Mandatory spares for normal operation:</t>
  </si>
  <si>
    <t>36KV VACUUM</t>
  </si>
  <si>
    <t xml:space="preserve"> CIRCUIT BREAKERS</t>
  </si>
  <si>
    <t>36KV VACUUM CIRCUIT BREAKERS</t>
  </si>
  <si>
    <t>GI pipe bracket for murcury vapour lamp</t>
  </si>
  <si>
    <t>Post Erection for gate</t>
  </si>
  <si>
    <t>Erection of angle iron supports</t>
  </si>
  <si>
    <t>Qty.</t>
  </si>
  <si>
    <t>Surveying &amp; stacking of line</t>
  </si>
  <si>
    <t>Set of jumpers with PG clamps (each of 3 nos.)</t>
  </si>
  <si>
    <t>No</t>
  </si>
  <si>
    <t>REC STD No.</t>
  </si>
  <si>
    <t>2713/80</t>
  </si>
  <si>
    <t>3./71</t>
  </si>
  <si>
    <t>G-2/1973</t>
  </si>
  <si>
    <t>G-2/1975</t>
  </si>
  <si>
    <t>I-1/1972</t>
  </si>
  <si>
    <t>Set</t>
  </si>
  <si>
    <t>Total</t>
  </si>
  <si>
    <t>reclosure</t>
  </si>
  <si>
    <t>Sectionalizer</t>
  </si>
  <si>
    <t>Channel iron cross arm (2400x100x50mmx6mm)</t>
  </si>
  <si>
    <t>Steel tubular poles 9 mtr long</t>
  </si>
  <si>
    <t xml:space="preserve">        I</t>
  </si>
  <si>
    <t xml:space="preserve">        II</t>
  </si>
  <si>
    <t xml:space="preserve">    b)</t>
  </si>
  <si>
    <t>PCC 1:4:8= 3.8X1.8X0.25=1.026 mm3</t>
  </si>
  <si>
    <t>circuit healthy check</t>
  </si>
  <si>
    <t>AC circuit</t>
  </si>
  <si>
    <t>VCB (CT's)</t>
  </si>
  <si>
    <t>Control panel</t>
  </si>
  <si>
    <t>control Board</t>
  </si>
  <si>
    <t>To change MOCB spring</t>
  </si>
  <si>
    <t>Trip close</t>
  </si>
  <si>
    <t>Metering, protection</t>
  </si>
  <si>
    <t>Half clamps with nuts &amp; bolts</t>
  </si>
  <si>
    <t>Full --do--</t>
  </si>
  <si>
    <t>helically formed fittings.</t>
  </si>
  <si>
    <t>Stay set complete with guy grip</t>
  </si>
  <si>
    <t>Earthing set complete</t>
  </si>
  <si>
    <t>A</t>
  </si>
  <si>
    <t>J</t>
  </si>
  <si>
    <t>I)1</t>
  </si>
  <si>
    <t>N</t>
  </si>
  <si>
    <t>Connection set</t>
  </si>
  <si>
    <t>Laying of control cable</t>
  </si>
  <si>
    <t>M.S. half clamps with nuts &amp; bolts</t>
  </si>
  <si>
    <t>S/Total (A)</t>
  </si>
  <si>
    <t>transformer</t>
  </si>
  <si>
    <t>transformer to ctrl. room</t>
  </si>
  <si>
    <t>Erection of GO switch</t>
  </si>
  <si>
    <t>10 Kms</t>
  </si>
  <si>
    <t>Erection of yard fencing ( 1 Mtr)</t>
  </si>
  <si>
    <t>SR.</t>
  </si>
  <si>
    <t>Total (Test Charges)</t>
  </si>
  <si>
    <t>M/S Avon Industries</t>
  </si>
  <si>
    <t>D-16 Industrial Focal Point</t>
  </si>
  <si>
    <t>Dera Bassi(Pb)</t>
  </si>
  <si>
    <t>15/5 A</t>
  </si>
  <si>
    <t>20/5 A</t>
  </si>
  <si>
    <t>25/5 A</t>
  </si>
  <si>
    <t>50/5 A</t>
  </si>
  <si>
    <t>100/5 A</t>
  </si>
  <si>
    <t>300/5 A</t>
  </si>
  <si>
    <t>Jaisinghpur</t>
  </si>
  <si>
    <t>100/3=33.33 Say 33 Kms</t>
  </si>
  <si>
    <t>2026/1992</t>
  </si>
  <si>
    <t>3070/1985</t>
  </si>
  <si>
    <t>(9.75 M , dead end) as per S/head B</t>
  </si>
  <si>
    <t>Straining and sagging ACSR</t>
  </si>
  <si>
    <t>Filling of pits</t>
  </si>
  <si>
    <t>Amount in Rs.</t>
  </si>
  <si>
    <t xml:space="preserve">PCC </t>
  </si>
  <si>
    <t xml:space="preserve">S/T </t>
  </si>
  <si>
    <t>4x2.5 mm2 screened control cable</t>
  </si>
  <si>
    <t>12x2.5 mm2 screened control cable</t>
  </si>
  <si>
    <t>2x2.5 mm2 screened control cable</t>
  </si>
  <si>
    <t>Page -1</t>
  </si>
  <si>
    <t>280/1978</t>
  </si>
  <si>
    <t>60 % PCC &amp; 40 %S/T poles</t>
  </si>
  <si>
    <t>Steel tubular pole 10 M long for:--</t>
  </si>
  <si>
    <t>Steel tubular pole 9 M long for:--</t>
  </si>
  <si>
    <t>RCC muffs &amp; concreting thereof</t>
  </si>
  <si>
    <t xml:space="preserve">B    </t>
  </si>
  <si>
    <t>CROSS ARMS</t>
  </si>
  <si>
    <t>3.75 long M.S. angle iron 50X50X6 mm</t>
  </si>
  <si>
    <t>PAGE-45</t>
  </si>
  <si>
    <t>PAGE-44</t>
  </si>
  <si>
    <t>6 nos. out going feeder</t>
  </si>
  <si>
    <t>7 nos. out going feeder</t>
  </si>
  <si>
    <t>8 nos. out going feeder</t>
  </si>
  <si>
    <t>b</t>
  </si>
  <si>
    <t>c</t>
  </si>
  <si>
    <t>d</t>
  </si>
  <si>
    <t>e</t>
  </si>
  <si>
    <t>No.</t>
  </si>
  <si>
    <t>a</t>
  </si>
  <si>
    <t>Say Rs.</t>
  </si>
  <si>
    <t xml:space="preserve">A       </t>
  </si>
  <si>
    <t>SUPPORTS</t>
  </si>
  <si>
    <t xml:space="preserve">Stringing of catenary wire &amp; filling with </t>
  </si>
  <si>
    <t>poles &amp; earth connections</t>
  </si>
  <si>
    <t>Laying of earth mat, earthing rod &amp; pipes</t>
  </si>
  <si>
    <t>3.5 core 95 mm2 aluminium cable suitable for 415 V, AC</t>
  </si>
  <si>
    <t>Mtr.</t>
  </si>
  <si>
    <t>or 2545.2 kg say 2.55 MT</t>
  </si>
  <si>
    <t>20 mm round, 3 mtr. Long &amp; weighing 2.47 kg/mtr. 4 no.</t>
  </si>
  <si>
    <t xml:space="preserve"> electrode 4x3x2.47 =29.64 kg, say 30 kg</t>
  </si>
  <si>
    <t>PAGE-51</t>
  </si>
  <si>
    <t>PAGE-52</t>
  </si>
  <si>
    <t>PAGE-62</t>
  </si>
  <si>
    <t>PAGE-61</t>
  </si>
  <si>
    <t>PAGE-65</t>
  </si>
  <si>
    <t>PAGE-78</t>
  </si>
  <si>
    <t>PAGE-80</t>
  </si>
  <si>
    <t>PAGE-79</t>
  </si>
  <si>
    <t>M/s Govind Wires</t>
  </si>
  <si>
    <t>S/head A-3</t>
  </si>
  <si>
    <t>S/head A-1 &amp; A-3(b)</t>
  </si>
  <si>
    <t>Erection of Single Pole (9 M) including fixing of X-arms</t>
  </si>
  <si>
    <t>RATE FOR</t>
  </si>
  <si>
    <t xml:space="preserve">RATE FOR </t>
  </si>
  <si>
    <t>Erection Charges for 33/11 kV Sub-Station with Independent  control of Transformer</t>
  </si>
  <si>
    <t>12 kV VACUUM CIRCUIT BREAKER</t>
  </si>
  <si>
    <t>M/S Afstom Ltd.</t>
  </si>
  <si>
    <t>DDS/SSD-205/03 -VCB/</t>
  </si>
  <si>
    <t>12 KV 630A ,3 Phase,outdoor type, self</t>
  </si>
  <si>
    <t xml:space="preserve">Sector 34 A   </t>
  </si>
  <si>
    <t>2004 2929-48 dt. 4.9.04</t>
  </si>
  <si>
    <t xml:space="preserve">powered outdoor type vacuum </t>
  </si>
  <si>
    <t>CHANDIGARH-22</t>
  </si>
  <si>
    <t xml:space="preserve">circuit  breaker  with Auto </t>
  </si>
  <si>
    <t>Reclose scheme</t>
  </si>
  <si>
    <t xml:space="preserve">Current Transformer,Potential </t>
  </si>
  <si>
    <t>T/former,Relays,Metering &amp;</t>
  </si>
  <si>
    <t xml:space="preserve">including  instruments, Control </t>
  </si>
  <si>
    <t xml:space="preserve">T/former and copper Bus </t>
  </si>
  <si>
    <t>Bar etc.</t>
  </si>
  <si>
    <t>Complete with all accessories ,</t>
  </si>
  <si>
    <t xml:space="preserve">Heaving the following C.T. </t>
  </si>
  <si>
    <t>Ratios</t>
  </si>
  <si>
    <t>1)300-150 /5-5 A</t>
  </si>
  <si>
    <t xml:space="preserve">2)100-50 /5-5 A </t>
  </si>
  <si>
    <t xml:space="preserve">3) 60-30 /5-5 A </t>
  </si>
  <si>
    <t>2)Trip Coils</t>
  </si>
  <si>
    <t xml:space="preserve">3) Closing coils </t>
  </si>
  <si>
    <t>Vacume Intrupters    (V204 )</t>
  </si>
  <si>
    <t xml:space="preserve"> C.T. Ratios</t>
  </si>
  <si>
    <t>2)100-50 /5-5 A</t>
  </si>
  <si>
    <t>3)60-30 /5-5 A</t>
  </si>
  <si>
    <t>12 KV VACUUM</t>
  </si>
  <si>
    <t xml:space="preserve">12 kV 630A, </t>
  </si>
  <si>
    <t>11 kV triple pole GO Switch/Isolator without E/blade for S/Stn with</t>
  </si>
  <si>
    <t>Installation of 11 kV Auto Voltage Booster</t>
  </si>
  <si>
    <t>Installation of 11 kV Auto Reclosure / line sectionalizer.</t>
  </si>
  <si>
    <t>Cost of installation of 11 kV Shunt Capacitor Bank</t>
  </si>
  <si>
    <t>Credit for Material to be Dismantled</t>
  </si>
  <si>
    <t>Cost of installation of 1 no. 11 kV 3 ph, Auto Reclosure / 11kV Sectionalizer</t>
  </si>
  <si>
    <t>Cost of installation of 11 kV Auto Voltage Booster</t>
  </si>
  <si>
    <t>ACSR conductor 100 mm2 at 10 % wastage</t>
  </si>
  <si>
    <t xml:space="preserve">        b)</t>
  </si>
  <si>
    <t xml:space="preserve"> a </t>
  </si>
  <si>
    <t>Cost of material for earth mat laying as per detail  P-40</t>
  </si>
  <si>
    <t>33/11 kV where PT's exists.</t>
  </si>
  <si>
    <t>33/11 kV where PT's do not exists</t>
  </si>
  <si>
    <t>3 disc insulators tension string complete with fitting P-54</t>
  </si>
  <si>
    <t xml:space="preserve">3 disc suspension tension string complete with fitting P-54 </t>
  </si>
  <si>
    <t xml:space="preserve">       Material cost of Double Pole Structure on 11 kV line for installation of Voltage Booster/ Auto line sectionalizer</t>
  </si>
  <si>
    <t>Material cost of 4 Pole Structure on 11 kV line for installation of Auto Voltage Booster</t>
  </si>
  <si>
    <t>11 kV four pole structure as per detail P-56</t>
  </si>
  <si>
    <t>Material for 11 kV auto Voltage Booster/</t>
  </si>
  <si>
    <t>Sectionalizer/ Autoreclosure</t>
  </si>
  <si>
    <t>Less cost of dismantled material as per detail P-59</t>
  </si>
  <si>
    <t>Welding etc. of points @ 5% on above items</t>
  </si>
  <si>
    <t>M.S. flat 20x6 mm weighting 1.2 kg/mtr at 10% wastage</t>
  </si>
  <si>
    <t>For each set of LA's at 20 mtr each 20x2x1.1=44 mtr.</t>
  </si>
  <si>
    <t xml:space="preserve">Danger Allowance </t>
  </si>
  <si>
    <t>Structure at 20 mtr each 20x2x1.1= 44 mtr.</t>
  </si>
  <si>
    <t>For 1 no. VCB &amp; set of CT's body earthing at 10 mtr.</t>
  </si>
  <si>
    <t>each 2x10x2x1.1 =44 mtr.</t>
  </si>
  <si>
    <t>Total a+b+c =132 mtr. Or 158 kg say 0.16 MT</t>
  </si>
  <si>
    <t>Welding of riser and corrosion protection @ 5% of above</t>
  </si>
  <si>
    <t>G.I. Wire no, 6 SWG for screening</t>
  </si>
  <si>
    <t>Sr No.</t>
  </si>
  <si>
    <t>Rate ( Rs.)</t>
  </si>
  <si>
    <t>Suspension</t>
  </si>
  <si>
    <t>1 disc insulator String</t>
  </si>
  <si>
    <t>2 disc insulator String</t>
  </si>
  <si>
    <t>3 disc insulator String</t>
  </si>
  <si>
    <t>For 1 disc insulator String</t>
  </si>
  <si>
    <t>For 2 disc insulator String</t>
  </si>
  <si>
    <t>For 3 disc insulator String</t>
  </si>
  <si>
    <t xml:space="preserve">Suspension </t>
  </si>
  <si>
    <t>Analysis for 1 disc insulator, 2 disc insulator, 3 disc insulator Tension/ Suspension, Strain Strings</t>
  </si>
  <si>
    <t>Amount ( In Rs.)</t>
  </si>
  <si>
    <t>PVC cable size 6 mm2 for connecting mercury vapour lamp supply</t>
  </si>
  <si>
    <t xml:space="preserve">  Amount (Rs.)</t>
  </si>
  <si>
    <t>400A 33 kV Isolator with E/Blade (Motorised)</t>
  </si>
  <si>
    <t>400A 33 kV Isolator without E/Blade (Motorised)</t>
  </si>
  <si>
    <t>400A 33 kV Isolator with E/Blade  (Motorised)</t>
  </si>
  <si>
    <t>33 kV Isolator with E/Blade  (Motorised)</t>
  </si>
  <si>
    <t>33 kV Isolator without E/Blade  (Motorised)</t>
  </si>
  <si>
    <t>Expended metal fencing around switchyard</t>
  </si>
  <si>
    <t>bent outwards at top &amp; to contain 3 strands of barbed wire</t>
  </si>
  <si>
    <t>P.O.NO.&amp; DATE</t>
  </si>
  <si>
    <t>-COUNT</t>
  </si>
  <si>
    <t xml:space="preserve">M/S Jindal Industries Ltd. </t>
  </si>
  <si>
    <t>8 MTRS</t>
  </si>
  <si>
    <t>9 MTRS</t>
  </si>
  <si>
    <t>11 MTRS</t>
  </si>
  <si>
    <t>10 MTRS</t>
  </si>
  <si>
    <t>.</t>
  </si>
  <si>
    <t>M/S Electro Steels India</t>
  </si>
  <si>
    <t>CE(MM)-II-STP-Electro Steel</t>
  </si>
  <si>
    <t>Near Truck Union, G.T. road</t>
  </si>
  <si>
    <t>Damtal, Kangra (HP)</t>
  </si>
  <si>
    <t>M/S Good Luck Steel Tubes Ltd</t>
  </si>
  <si>
    <t>Good Luck House, Ambedkar Road,</t>
  </si>
  <si>
    <t>Gaziabad-201001 (UP)</t>
  </si>
  <si>
    <t>10 MTRS LONG</t>
  </si>
  <si>
    <t>11 MTRS LONG</t>
  </si>
  <si>
    <t>8 MTRS LONG H/R</t>
  </si>
  <si>
    <t>M/S Farm Fresh Foods Pvt. Ltd.</t>
  </si>
  <si>
    <t>8 Mtrs (W/L 200Kg)</t>
  </si>
  <si>
    <t>Batamandi, Poanta Sahib,</t>
  </si>
  <si>
    <t>Paonta Shahib, Sirmour (HP)-173025</t>
  </si>
  <si>
    <t>8 Mtrs Jtd. (W/L150Kg)</t>
  </si>
  <si>
    <t>M/S Kreative Concrete Industries</t>
  </si>
  <si>
    <t>VPO, Lodhwan, Tehsil Nurpur</t>
  </si>
  <si>
    <t>8 Jtd. Mtrs</t>
  </si>
  <si>
    <t>M/S Deep Concrete Products</t>
  </si>
  <si>
    <t>Vill. Malpur, P.O. Baddi, The. Nalagarh</t>
  </si>
  <si>
    <t>Distt. Solan(HP)-173205</t>
  </si>
  <si>
    <t>M/S K.B. Industries</t>
  </si>
  <si>
    <t>Vill. Chachelli, Ind. Area</t>
  </si>
  <si>
    <t>Defence Road, P.O. Sujanpur</t>
  </si>
  <si>
    <t>(PB)-145023</t>
  </si>
  <si>
    <t>M/S Himachal Concrete Cor[oration</t>
  </si>
  <si>
    <t>Kansa Chowk, PO Dhaban</t>
  </si>
  <si>
    <t>Distt. Mandi (HP)-175027</t>
  </si>
  <si>
    <t>9 Jtd. Mtrs</t>
  </si>
  <si>
    <t xml:space="preserve">8 MTRS  LONG </t>
  </si>
  <si>
    <t>8 MTRS  LONG (JTD.)</t>
  </si>
  <si>
    <t>9 MTRS LONG (JTD.)</t>
  </si>
  <si>
    <t xml:space="preserve"> AAAC 7/3.15  mm</t>
  </si>
  <si>
    <t xml:space="preserve"> AAAC 7/3.81mm</t>
  </si>
  <si>
    <t>ACSR 6/1/4.72mm.</t>
  </si>
  <si>
    <t>G.T. Road, Damtal Distt. Kangra (HP)</t>
  </si>
  <si>
    <t>6 SWG 5.0 mm</t>
  </si>
  <si>
    <t>8 SWG 4.0 mm</t>
  </si>
  <si>
    <t>10 SWG 3.15 mm</t>
  </si>
  <si>
    <t>M/s Apple Weldmes Industries</t>
  </si>
  <si>
    <t>CE(MM)/IV-Barbed wire-/2009-</t>
  </si>
  <si>
    <t>The Mall, Solan.</t>
  </si>
  <si>
    <t>L-22434-67 dated 02.02.2011.</t>
  </si>
  <si>
    <t>M/s Brijsons Hetreat, VPO Bhadroya</t>
  </si>
  <si>
    <t>The. Nurpur, Distt. Kangra.</t>
  </si>
  <si>
    <t>L-23145-78 dated 07.02.2011.</t>
  </si>
  <si>
    <t>M/s Shaan Aluminium Company,</t>
  </si>
  <si>
    <t>Village Kamli, Parwanoo,</t>
  </si>
  <si>
    <t>District Solan (HP)</t>
  </si>
  <si>
    <t>M/s Preeti Industries</t>
  </si>
  <si>
    <t>Average Rate of  Twin Core PVC</t>
  </si>
  <si>
    <t>M/s Madhav Ceramics, B-283, derawal</t>
  </si>
  <si>
    <t>CE(MM)/IV- TE-06/2010-INS-L-25</t>
  </si>
  <si>
    <t>11 kV Pin  Insulator with Pin</t>
  </si>
  <si>
    <t>Nagar, Model Town, Delhi-9.</t>
  </si>
  <si>
    <t>18013-62  Dt. 10.12.2010.</t>
  </si>
  <si>
    <t>22 kV Pin Insulator with Pin</t>
  </si>
  <si>
    <t>M/s Garg Insulator (P) Ltd. C/O</t>
  </si>
  <si>
    <t>CE(MM)/IV- TE-06/2010-INS-L-24</t>
  </si>
  <si>
    <t>Garg Cotton &amp; Genral Mills, Ist</t>
  </si>
  <si>
    <t>17963-18012 Dt. 10.12.2010.</t>
  </si>
  <si>
    <t>Industrial Area, Sirsa Haryana</t>
  </si>
  <si>
    <t>33 kV Pin Insulator with Pin</t>
  </si>
  <si>
    <t>CE(MM)/IV- TE-06/2010-INS-L-26</t>
  </si>
  <si>
    <t>11 kV Disc. Insulator 45 KN (B&amp;S)</t>
  </si>
  <si>
    <t>Road No.-7, Industrial Area, Rani Bazar</t>
  </si>
  <si>
    <t>18063-18112 Dt. 10.12.2010.</t>
  </si>
  <si>
    <t>Bikaner-334001</t>
  </si>
  <si>
    <t>11 kV Disc. Insulator 90 KN (B&amp;S)</t>
  </si>
  <si>
    <t>HT Guy insulators 140x85 mm</t>
  </si>
  <si>
    <t>LT Guy insulators 110x75 mm</t>
  </si>
  <si>
    <t>Average Rate of  Pin Insulators</t>
  </si>
  <si>
    <t>11 kV Pin Insulator with Pin</t>
  </si>
  <si>
    <t xml:space="preserve">, Guy Insulator, Sackle insulator </t>
  </si>
  <si>
    <t>LIGHTENING ARRESTOR (LA's)</t>
  </si>
  <si>
    <t>M/s Star Industries, 75, Link Road</t>
  </si>
  <si>
    <t>Opp. New Grain Mandi, Sansar Chandra</t>
  </si>
  <si>
    <t>Road, jaipur-302001 (Raj.)</t>
  </si>
  <si>
    <t>Average Rate of L A</t>
  </si>
  <si>
    <t>CE(MM)-II-GOS-GOV-2/2010-L-20</t>
  </si>
  <si>
    <t>-13900-965 dated 28.10.10</t>
  </si>
  <si>
    <t>CE(MM)/VII: CT-PT/2009(A)-L-18</t>
  </si>
  <si>
    <t>4577-95 Dt. 14.06.2010</t>
  </si>
  <si>
    <t>50/1 A</t>
  </si>
  <si>
    <t>33 kV Single Phase Outdoor Type, Live tank design, Oil Immersed, Self Cooled, CT along with Bimetatic Terminal Connector and other accessories.</t>
  </si>
  <si>
    <t>M/S Crompton Greaves Ltd:</t>
  </si>
  <si>
    <t>Vandhana Building, 11 Tolstoy</t>
  </si>
  <si>
    <t>Marg, New Delhi-011-23324360</t>
  </si>
  <si>
    <t>HPSEBL/SED/SSD-275/2010-</t>
  </si>
  <si>
    <t>CGL/2010-4238-70 Dt. 30.11.10</t>
  </si>
  <si>
    <t xml:space="preserve">1. 36KV, 1250A,25KA breaking capacity VCB suitable for 3Ph auto reclosing complete with Gang operating </t>
  </si>
  <si>
    <t>Fabricated Hot Dip galvanised steel supporting structure including foundation bolts including CT Mounting structure</t>
  </si>
  <si>
    <t>4. Support structure for above</t>
  </si>
  <si>
    <t>a) Isolator Blades for main contacts</t>
  </si>
  <si>
    <t>b) Female contacts Assy. for above</t>
  </si>
  <si>
    <t xml:space="preserve">d) Pair of 6 NO : 6NC Aux. contacts </t>
  </si>
  <si>
    <t>e) Isolator blades for Earthing switch</t>
  </si>
  <si>
    <t xml:space="preserve">f) 36KV solid core insulators </t>
  </si>
  <si>
    <t>M/S Faraday Electricals Pvt.</t>
  </si>
  <si>
    <t xml:space="preserve"> Ltd. H-1016 road No.-14</t>
  </si>
  <si>
    <t>V.K.I.A, Jaipur-302013</t>
  </si>
  <si>
    <t>HPSEBL/SE(D)ES/SSD-269</t>
  </si>
  <si>
    <t>FEPL/10-2600-2638</t>
  </si>
  <si>
    <t>Dt. 19.08.10.</t>
  </si>
  <si>
    <t>conforming to IS:9921 without solid core insulators and support structures.</t>
  </si>
  <si>
    <t xml:space="preserve">1. 36KV, 800A, double break, isolators triple pole, group operated, manually operated outdoor type,without Earthing switch, </t>
  </si>
  <si>
    <t>c) Bearings for central rotating post(Top&amp; Bottem) per pole</t>
  </si>
  <si>
    <t>5. Mandatory spares for 36KV isolators</t>
  </si>
  <si>
    <t xml:space="preserve">Sub Total </t>
  </si>
  <si>
    <t>Isolators without Earth blade</t>
  </si>
  <si>
    <t>Isolators with Earth blade</t>
  </si>
  <si>
    <t>Support structure for above</t>
  </si>
  <si>
    <t>3. Stack of 36KV solid core insulators for above creepage  1116 mm (9 no.Per set)</t>
  </si>
  <si>
    <t>ISOLATORS</t>
  </si>
  <si>
    <t>Isolators without Earth blade with Stack of 36KV solid core insulators Support structure and Spares</t>
  </si>
  <si>
    <t>Isolators with Earth blade with Stack of 36KV solid core insulators Support structure and Spares</t>
  </si>
  <si>
    <t>The cost data for sub-station equipments and material for lines indicates the rates for individual items. The complete estimate for a work shall however be prepared on the basis of actual lay out of the sub-station &amp; other requirements etc.</t>
  </si>
  <si>
    <t>Cost of civil works for lines, sub-station and equipment has not been incorporated which other wise varies from place to place. The area &amp; site specific conditions shall be taken into account while preparing the estimates.</t>
  </si>
  <si>
    <t>Cost of land for sub-station and lines which comprises of requirement of land excavation is not envisaged in the cost data and will be incorporated in the estimates as per actual requirements.</t>
  </si>
  <si>
    <t>The estimates for the works/equipments  not specifically covered in the cost data shall be prepared by suitably taking into account the estimated cost of the  other similar equipments/ works included in the cost data along with suitable modifications and the effect of other relevant factors specific to the works/ equipment to be estimated.</t>
  </si>
  <si>
    <t>In case of works awarded on turn-key basis after following the bidding process. The estimates shall be prepared/ revised on the basis of cost as per such awards.</t>
  </si>
  <si>
    <t>The prices are subject to increase or decrease as per IEEMA formula applicable for the basic raw material i.e. steel, copper, aluminium etc.</t>
  </si>
  <si>
    <t>COST DATA</t>
  </si>
  <si>
    <t>33 kV LINES</t>
  </si>
  <si>
    <t>&amp;</t>
  </si>
  <si>
    <t>33/11 kV SUB-STATIONS</t>
  </si>
  <si>
    <t>Channel Iron cross arm(1500x100x50mm)</t>
  </si>
  <si>
    <t>Angle Iron bracing set (750x50x6mm)</t>
  </si>
  <si>
    <t>Erection of Double PCC Poles Structures (9 M)</t>
  </si>
  <si>
    <t>(3.2*6.8)*Rs.51+((3.2*6.8)*Rs.51)*0%</t>
  </si>
  <si>
    <t>Vertical for gauge fencing.(3.6*6.8)*Rs.51+((3.6*6.8)*Rs.51)*0%</t>
  </si>
  <si>
    <t>((8*6.8)*Rs.51+((8*6.8)*Rs.51)*0%)*2</t>
  </si>
  <si>
    <t>(4*13.1*51)</t>
  </si>
  <si>
    <t>Angle iron 2240*65*65*6 mm cross arm for earth wires (2.24*6.8*Rs.51)</t>
  </si>
  <si>
    <t>P-89</t>
  </si>
  <si>
    <t>4 nos.</t>
  </si>
  <si>
    <t xml:space="preserve">  4 nos.</t>
  </si>
  <si>
    <t>8 nos.</t>
  </si>
  <si>
    <t>Top Clamp</t>
  </si>
  <si>
    <t>(i)</t>
  </si>
  <si>
    <t>(ii)</t>
  </si>
  <si>
    <t>(iii)</t>
  </si>
  <si>
    <t xml:space="preserve">2. 36KV, 800A, double break, isolators triple pole, group operated, manually operated outdoor type,with Earthing switch, </t>
  </si>
  <si>
    <t xml:space="preserve">Sr. No. </t>
  </si>
  <si>
    <t>Rate as per</t>
  </si>
  <si>
    <t xml:space="preserve"> Difference (PO-CD)</t>
  </si>
  <si>
    <t>% Difference w.r.t CD</t>
  </si>
  <si>
    <t>Avrerage % increase/ decrease</t>
  </si>
  <si>
    <t>PO 2010-11</t>
  </si>
  <si>
    <t>Cost Data 2010-11</t>
  </si>
  <si>
    <t>=Rate as Per CDx(1+%increase/Decrease/100)</t>
  </si>
  <si>
    <t>CD 2010-11 Rate</t>
  </si>
  <si>
    <t>33 kV VCB</t>
  </si>
  <si>
    <t>12 kV VCB RATE</t>
  </si>
  <si>
    <t xml:space="preserve"> ANALYSIS OF 12 kV VCB RATE</t>
  </si>
  <si>
    <t>Threfore the Rates of VCB taken in Cost data for which no PO have been placed during 2010-11</t>
  </si>
  <si>
    <t>36 kV vacuum C.B. with control and relay panel</t>
  </si>
  <si>
    <t xml:space="preserve">36 kV Vacuum/SF-6 Circuit Breaker. </t>
  </si>
  <si>
    <t>33 kV isolator with E/Blade</t>
  </si>
  <si>
    <t>33 kV isolator without E/Blade</t>
  </si>
  <si>
    <t>Detailed analysis of Labour Rates for 33 kV line with 6/1/4.72 mm ACSR/ AAAC 7/4.26</t>
  </si>
  <si>
    <t>Material cost for double poles structure  bed as per detail P-58</t>
  </si>
  <si>
    <t>530x30=</t>
  </si>
  <si>
    <t>530x3=</t>
  </si>
  <si>
    <t>530x1=</t>
  </si>
  <si>
    <t>Average lead distance from Divisional store to site of work (Km) =</t>
  </si>
  <si>
    <t>Average lead distance from Divisional store to site of work                               =</t>
  </si>
  <si>
    <t>Average lead distance from Divisional store to site of work in Kms =</t>
  </si>
  <si>
    <t>Average distance from central store to Divisional store                       =</t>
  </si>
  <si>
    <t xml:space="preserve">Average distance of central store to Divisional store (Km) = </t>
  </si>
  <si>
    <t xml:space="preserve">Average lead distance from Divisional store to 33/11 kV Sub-Station site =    </t>
  </si>
  <si>
    <t xml:space="preserve">Average lead distance from 33/11 kV, Sub-Station site to site of installation of 11 kV </t>
  </si>
  <si>
    <t xml:space="preserve">Details of labour cost per day </t>
  </si>
  <si>
    <t>Total :-</t>
  </si>
  <si>
    <t>Manual carriage for 1 km line with PCC</t>
  </si>
  <si>
    <t>Manual carriage for 1 km line with S/T</t>
  </si>
  <si>
    <t>Steel poles 10 M long</t>
  </si>
  <si>
    <t>Assuming avrg lead distance of 1 km from road head</t>
  </si>
  <si>
    <t>Digging of earth</t>
  </si>
  <si>
    <t>Battery set with trickle charger &amp; rectifier.</t>
  </si>
  <si>
    <t xml:space="preserve">Filling the pit &amp; muffing of angle iron </t>
  </si>
  <si>
    <t>transformer (1 no. including dehydration)</t>
  </si>
  <si>
    <t>Installation of Lightening Arrestors</t>
  </si>
  <si>
    <t>Placing of templates &amp; filling of concrete</t>
  </si>
  <si>
    <t>Erection of double pole S/T poles (Dead End)</t>
  </si>
  <si>
    <t>Erection of double PCC pole structure (Dead End)</t>
  </si>
  <si>
    <t>GI wire</t>
  </si>
  <si>
    <t xml:space="preserve">Abstract for Manual Carriage </t>
  </si>
  <si>
    <t>Painting of cross arm</t>
  </si>
  <si>
    <t>As per item b+c of S/head (D)</t>
  </si>
  <si>
    <t xml:space="preserve">                          Refer S/head </t>
  </si>
  <si>
    <t>(1.8*6.8*51*2+2.7*4.5*51*2)</t>
  </si>
  <si>
    <t xml:space="preserve"> &amp; to contain 3 strands of barbed wire 0.4 mtr. sagged and concreted in ground and 2 mtr.</t>
  </si>
  <si>
    <t>Vertical for gauge fencing.(3.6*6.8)*Rs.51+((3.6*6.8)*Rs.51)*0%=979</t>
  </si>
  <si>
    <t xml:space="preserve"> Supports required at every 2 mtr. For 127 mtr. Periphery  of switchyard 64 nos.</t>
  </si>
  <si>
    <t>P/LCC 1:2:4 (1 cement 2 sand 10 graded stone aggregate 40mm normal size )in foundation/pludg</t>
  </si>
  <si>
    <t xml:space="preserve">Gate cost of masonry </t>
  </si>
  <si>
    <t>RCC 1:2:4(1 cement 2 sand 10 graded stone aggregate 40mm normal size ) in foundation/pludg</t>
  </si>
  <si>
    <t>Stack of 36KV solid core insulator</t>
  </si>
  <si>
    <t>Wooden pegs</t>
  </si>
  <si>
    <t>Nuts and Bolts of Various Sizes</t>
  </si>
  <si>
    <t>11 kV Super Structure &amp; Busbar for 33/11 kV Sub-Station.</t>
  </si>
  <si>
    <t>Mercury vapour lamp fittings</t>
  </si>
  <si>
    <t>Foundation of each of 33/11 kV or 33/22 kV Transformer (refer 33kV Sub-station standard layout)</t>
  </si>
  <si>
    <t>Schedule of cost of construction of 1 mtr. of OB Type Trench with cover .</t>
  </si>
  <si>
    <t>Schedule of cost of construction of 1 mtr. of OC Type Trench with cover.</t>
  </si>
  <si>
    <t>Length</t>
  </si>
  <si>
    <t>PT not installed</t>
  </si>
  <si>
    <t>Transportation charges  42.18x2(76+33)</t>
  </si>
  <si>
    <t>Say Rs. In lacs :-</t>
  </si>
  <si>
    <t>S/Total (B) :-</t>
  </si>
  <si>
    <t>S/Total (C) :-</t>
  </si>
  <si>
    <t>S/Total (D) :-</t>
  </si>
  <si>
    <t>S/Total (E) :-</t>
  </si>
  <si>
    <t>S/Total (F to K) :-</t>
  </si>
  <si>
    <t>Grand Total (A to K ) :-</t>
  </si>
  <si>
    <t>Say Rs. :-</t>
  </si>
  <si>
    <t>S/Total (A) :-</t>
  </si>
  <si>
    <t>Total (A+B) :-</t>
  </si>
  <si>
    <t>Total (A+B+C):-</t>
  </si>
  <si>
    <t>Total  :-</t>
  </si>
  <si>
    <t>Cost of 2 no. gates  :-</t>
  </si>
  <si>
    <t>Total:-</t>
  </si>
  <si>
    <t>33 kV Single Circuit line with 6/1/4.72 mm or 6/1/4.09 ACSR Cond.</t>
  </si>
  <si>
    <t xml:space="preserve">33 kV Double Circuit line with 6/1/4.72 mm or 6/1/4.09 ACSR  cond. with </t>
  </si>
  <si>
    <t xml:space="preserve">33 kV Single Circuit line with 7/4.26 mm AAAC cond. </t>
  </si>
  <si>
    <t xml:space="preserve">33 kV Double Circuit line with 7/4.26 mm AAAC  cond. with </t>
  </si>
  <si>
    <t xml:space="preserve"> (Double Pole Structure) with  single continuous earth wire on</t>
  </si>
  <si>
    <t xml:space="preserve"> single continuous earth wire on 11 mtr . Long  S/T Pole (W.L.300 Kg )</t>
  </si>
  <si>
    <t>(Double Pole Structure) with  single continuous earth wire on</t>
  </si>
  <si>
    <t xml:space="preserve"> 33/11 kV Sub-Stations incorporating common breaker (Vacuum/SF-6 type ) control for transformer</t>
  </si>
  <si>
    <t>33/11 kV Sub-Stations. Incorporating independent breaker (Vacuum/SF-6 type ) control for transformer</t>
  </si>
  <si>
    <t xml:space="preserve">(with Vacuum/SF-6 C.B.) where </t>
  </si>
  <si>
    <t>Long PCC Poles, Steel Tubular Poles and 60 % PCC &amp; 40 % ST Poles with single continuous earth wire</t>
  </si>
  <si>
    <t xml:space="preserve"> on 11 mtr. Long Steel Tubular Pole with single continuous earth wire</t>
  </si>
  <si>
    <t xml:space="preserve"> incorporating independent breaker ( vacuum/SF6 ) control for Transformer </t>
  </si>
  <si>
    <t>Transformer as per detail (P-46)</t>
  </si>
  <si>
    <t>independent Breaker ( vacuum/SF6 ) Control for Transformer (excluding cost of power Transformer and 11 kV incoming cables )</t>
  </si>
  <si>
    <t>independent Breaker ( vacuum/SF6 ) control for Transformer (excluding cost of power Transformer and 11 kV incoming cables )</t>
  </si>
  <si>
    <t>12 KV vacuum/SF-6  Circuit Breaker.</t>
  </si>
  <si>
    <t>12 KV vacuum/SF-6  Circuit Breaker</t>
  </si>
  <si>
    <t>Welding of risers and corrosion protection @ 5% of 2</t>
  </si>
  <si>
    <t>M.S. nuts and bolts (off size) with washers</t>
  </si>
  <si>
    <t xml:space="preserve">Supports required at every 2 mtr. For 127 mtr. Periphery </t>
  </si>
  <si>
    <t xml:space="preserve">G.I. Wire no. 6 SWG 6 strand all along the periphery to </t>
  </si>
  <si>
    <t>Gate cost of masonry</t>
  </si>
  <si>
    <t>10 mm cement plaster in cement mortar</t>
  </si>
  <si>
    <t>Brick Masonry 1:6=2(0.24x0.21x1)=0.101 m3</t>
  </si>
  <si>
    <t>10 mm cement plaster in cement mortar 1:4=</t>
  </si>
  <si>
    <t>(Note this cable schedule is strictly for preparation of cost data, exact cable schedule be had as per site requirements from quarter concerned)</t>
  </si>
  <si>
    <t>Carry isolator position indication</t>
  </si>
  <si>
    <t>Bend staple set/ chain link</t>
  </si>
  <si>
    <t>Compensatory All.</t>
  </si>
  <si>
    <t>Conveyance All.</t>
  </si>
  <si>
    <t xml:space="preserve">No. of Sundays in a year                                </t>
  </si>
  <si>
    <t>Preliminary, actual surveying profiling</t>
  </si>
  <si>
    <t>Stacking of 1 km of line work</t>
  </si>
  <si>
    <t>Nuzzling of stay rod, and its lighting</t>
  </si>
  <si>
    <t>Fixing of stay rod, nuzzling &amp; tightening</t>
  </si>
  <si>
    <t>Fixing of earth rod, earth wire&amp; conn.</t>
  </si>
  <si>
    <t>filling of item c, e, to be done with charcoal</t>
  </si>
  <si>
    <t>for later treatment for pipe</t>
  </si>
  <si>
    <t>PCC masonry foundation</t>
  </si>
  <si>
    <t xml:space="preserve">PRCC masonry foundation including </t>
  </si>
  <si>
    <t>Preparation of Platform Structure</t>
  </si>
  <si>
    <t>Erection of  Platform</t>
  </si>
  <si>
    <t>Lightening Arresters</t>
  </si>
  <si>
    <t>Supports required at every 2 mtr. For 127 mtr. Periphery of switchyard 64 nos.</t>
  </si>
  <si>
    <t>Gate at colony &amp; switchyard entrance.</t>
  </si>
  <si>
    <t xml:space="preserve">PCC/Steel Tubular or  60 % PCC &amp; 40 % S/T Pole (Double pole  structures) with single continuous earth wire </t>
  </si>
  <si>
    <t xml:space="preserve">1st class brick Masonry 1:6 </t>
  </si>
  <si>
    <t xml:space="preserve">M.S. angle iron 65x65x6 mm, 3 M long supports 0.6 M bent outwards at top &amp; </t>
  </si>
  <si>
    <t>2012-13</t>
  </si>
  <si>
    <t>COST DATA FOR 33kV LINES AND 33/11kV SUB-STATIONS FOR  FY- 2012-13.</t>
  </si>
  <si>
    <t xml:space="preserve">         Abstract of Cost  for 33 kV Lines and 33/11 kV Sub-Stations( FY 2012-13)</t>
  </si>
  <si>
    <t xml:space="preserve">Say for 2012-13 Rs. </t>
  </si>
  <si>
    <t>Say with escalation of 10%for 2012-13 (Rs.)</t>
  </si>
  <si>
    <t xml:space="preserve">Foreman @ of  Rs. </t>
  </si>
  <si>
    <t xml:space="preserve">   ALM @ of  Rs.</t>
  </si>
  <si>
    <t xml:space="preserve">     L/Man @ of  Rs.</t>
  </si>
  <si>
    <t xml:space="preserve"> T/mate @ of  Rs.</t>
  </si>
  <si>
    <t>Beldar @ of  Rs.</t>
  </si>
  <si>
    <t>No. of days</t>
  </si>
  <si>
    <t xml:space="preserve">         L/Man @ Rs.</t>
  </si>
  <si>
    <t xml:space="preserve">     Foreman @ Rs.</t>
  </si>
  <si>
    <t xml:space="preserve">    ALM @ Rs.</t>
  </si>
  <si>
    <t xml:space="preserve">   T/mate @ Rs.</t>
  </si>
  <si>
    <t xml:space="preserve">    Beldar @ Rs.</t>
  </si>
  <si>
    <t>ANALYSIS OF WORKING DAYS IN THE YEAR</t>
  </si>
  <si>
    <t>No. of Days</t>
  </si>
  <si>
    <t>S.NO.</t>
  </si>
  <si>
    <t xml:space="preserve">TOTAL NO. OF DAYS IN A YEAR  </t>
  </si>
  <si>
    <t xml:space="preserve">SUNDAY HOLIDAYS                                                                  </t>
  </si>
  <si>
    <t xml:space="preserve">EARNED LEAVE                                                   </t>
  </si>
  <si>
    <t>CASUAL LEAVE</t>
  </si>
  <si>
    <t>GAZZETED HOLIDAYS (RELIGIOUS, NATIONAL, LOCAL)</t>
  </si>
  <si>
    <t>WORKING DAYS LOST DUE TO UNFORSEEN CIRCUMSTANCES</t>
  </si>
  <si>
    <t xml:space="preserve"> I.e. HEAVY RAINS, ROAD BLOCKADE, SNOWFALL AND</t>
  </si>
  <si>
    <t xml:space="preserve"> NON AVAILABILITY OF MATERIAL ETC.</t>
  </si>
  <si>
    <t>TOTAL WORKING DAYS IN A YEAR = 365-(52+30+12+24+10) =</t>
  </si>
  <si>
    <t>TOTAL WORKING DAYS IN A MONTH  =  237/12=</t>
  </si>
  <si>
    <t>Deduction of working hours lost due to unforeseen</t>
  </si>
  <si>
    <t xml:space="preserve"> circumstances I.e. heavy rains, snow falls,</t>
  </si>
  <si>
    <t xml:space="preserve"> road blockages &amp; non availability of material.</t>
  </si>
  <si>
    <t>DA @ 58% (On Basic+Grade Pay)</t>
  </si>
  <si>
    <t>130x365/257 =</t>
  </si>
  <si>
    <t>2011-12</t>
  </si>
  <si>
    <t xml:space="preserve">Switchgears (Pvt.) Ltd  ,13, </t>
  </si>
  <si>
    <t>284/10-FTS/11-7317-45</t>
  </si>
  <si>
    <t>dated 31.03.11</t>
  </si>
  <si>
    <t>(Service tax on Test Charges)</t>
  </si>
  <si>
    <t>(i/c Service tax)</t>
  </si>
  <si>
    <t>3.15 MVA, 33/11kV, ONAN Cooled , Oil imersed, Copper wound, Outdoor type,with winding connection Delta-Star, having vector group DY11, complete with fittings and acessaries</t>
  </si>
  <si>
    <t>with 6.95 % Hike</t>
  </si>
  <si>
    <t>CE(MM)-I-STP(Jindal)-TE-11/2011</t>
  </si>
  <si>
    <t>-32-14291-14342,  Dt.15.11.11</t>
  </si>
  <si>
    <t>-TE-23/09-L-13/10-Adll.-24651-89</t>
  </si>
  <si>
    <t>Dt.01.03.2011</t>
  </si>
  <si>
    <t>-TE-11/2011-L-33-14343-394</t>
  </si>
  <si>
    <t>Dt.15.11.2011</t>
  </si>
  <si>
    <t>CE(MM)-II-STP/Fabrico -TE-23/09/</t>
  </si>
  <si>
    <t>10-L-12-10(ADLL)-24571-95</t>
  </si>
  <si>
    <t>Dt 01.03.2011.</t>
  </si>
  <si>
    <t>CE(MM)-II-STP/Fabrico -TE-11/2011</t>
  </si>
  <si>
    <t>L-25-12972-13012</t>
  </si>
  <si>
    <t>Dt 22.10.11</t>
  </si>
  <si>
    <t>CE(MM)-II-STP/GoodLuck/TE-23/09</t>
  </si>
  <si>
    <t xml:space="preserve">-L11/10/-Adll-24596-650 </t>
  </si>
  <si>
    <t>Dt. 01.03.2011</t>
  </si>
  <si>
    <t>Average Rate of Steel Tubular Poles</t>
  </si>
  <si>
    <t>CE(MM)XI-PCC Poles-Farm Fresh</t>
  </si>
  <si>
    <t>-20/09/L-08-(AO)-24773-798</t>
  </si>
  <si>
    <t>Dt.03.03.11</t>
  </si>
  <si>
    <t>CE(MM)-XI-PCC Poles-Farm Fresh</t>
  </si>
  <si>
    <t>-09/2011-L-21-11760-82</t>
  </si>
  <si>
    <t>Dt.29.09.2011</t>
  </si>
  <si>
    <t>CE(MM)XI-PCC Poles-KCI</t>
  </si>
  <si>
    <t>9 Mtrs (W/L 180 kg)</t>
  </si>
  <si>
    <t>-20/09/-L-06-(AO)-24705-724</t>
  </si>
  <si>
    <t>Dt. 03.03.2011</t>
  </si>
  <si>
    <t>-09/2011-L-20-11783-99</t>
  </si>
  <si>
    <t>Dt.  29.09.2011</t>
  </si>
  <si>
    <t>CE(MM)XI-PCC Poles-Deep</t>
  </si>
  <si>
    <t>-20/09/L-07-(AO)-24725-45</t>
  </si>
  <si>
    <t>CE(MM)-XI-PCC Poles-Deep</t>
  </si>
  <si>
    <t>,-09/2011-L-18-11695-11742</t>
  </si>
  <si>
    <t>9.75 Mtrs (W/L 173 kg)</t>
  </si>
  <si>
    <t>CE(MM)XI-PCC Poles-KBI</t>
  </si>
  <si>
    <t>-20/09/L-09 (AO)-24746-772</t>
  </si>
  <si>
    <t>-09/2011-L-19-11743-59</t>
  </si>
  <si>
    <t>Dt. 29.09.2011</t>
  </si>
  <si>
    <t>CE(MM)XI-PCC Poles-HCC</t>
  </si>
  <si>
    <t>-20/09/L-05-(AO)-24799-828</t>
  </si>
  <si>
    <t>9 Jtd.  Mtrs</t>
  </si>
  <si>
    <t xml:space="preserve">Average Rate of PCC  Poles </t>
  </si>
  <si>
    <t>CE (MM) /IV/2577(A)/910/ACSR</t>
  </si>
  <si>
    <t>AAAC/-23-69 Dt. 01.04.12</t>
  </si>
  <si>
    <t>CE (MM) /IV/2576(A)/910/ACSR/</t>
  </si>
  <si>
    <t>AAAC/ -70-116 Dated 01.04.2011</t>
  </si>
  <si>
    <t>AAAC/ -07-22 Dated 01.04.2011</t>
  </si>
  <si>
    <t>M/S Bajrang Wire Products(India) (P) Ltd.</t>
  </si>
  <si>
    <t>CE (MM)/IV:-GMS-07/2011)-L-15</t>
  </si>
  <si>
    <t>ISS 280/1978 &amp; ISS 4826/19379(2001-06) GI wire</t>
  </si>
  <si>
    <t>E-762(A), Road No. 9F-1 V. K.I  Area</t>
  </si>
  <si>
    <t>9092-9144 Dt. 30.08.11</t>
  </si>
  <si>
    <t>Jaipur-302013, Rajsthan, India</t>
  </si>
  <si>
    <t>CE (MM)/IV:-GMS-(AO)-07/2011</t>
  </si>
  <si>
    <t>L-24128-49 Dt. 27.02.12</t>
  </si>
  <si>
    <t>CE (MM)/IV:-GMS-07/2011)-L-16</t>
  </si>
  <si>
    <t>9145-65 Dt. 30.08.11</t>
  </si>
  <si>
    <t>CE (MM)/IV:-GMS-(AO)-07/2011)</t>
  </si>
  <si>
    <t>24150-82 Dt. 27.02.12</t>
  </si>
  <si>
    <t>CE (MM)/IV:GSS-17/2010</t>
  </si>
  <si>
    <t>ISS 2141/1992/2006 &amp; 4826/1979(2001-06)</t>
  </si>
  <si>
    <t>-L-42- 27665-710</t>
  </si>
  <si>
    <t>dt. 26.03.11</t>
  </si>
  <si>
    <t>CE (MM)/IV:GSS-10/2011</t>
  </si>
  <si>
    <t>-L-13- 8017-8066</t>
  </si>
  <si>
    <t>dt.  16.08.2011</t>
  </si>
  <si>
    <t>-L-42 (AO)- 10353-385</t>
  </si>
  <si>
    <t>dt. 14.9.11</t>
  </si>
  <si>
    <t>CE (MM)/IV:GSS-10/2011 (AO)</t>
  </si>
  <si>
    <t>-L-16- 23460-91</t>
  </si>
  <si>
    <t>dt.  14.02.2012</t>
  </si>
  <si>
    <t>CE(MM)/XII:PVCTC-13/2010-L-15(A)</t>
  </si>
  <si>
    <t>2429-82 Dt.07.05.2011</t>
  </si>
  <si>
    <t>CE(MM)/XII:PVCTC-13/2010-L-14(A)</t>
  </si>
  <si>
    <t>2378-2428 Dt. 07.05.2012</t>
  </si>
  <si>
    <t>M/s Himachal Aluminium &amp; Conductors</t>
  </si>
  <si>
    <t xml:space="preserve">CE(MM)/XII/TE-5/2011-5634-53 </t>
  </si>
  <si>
    <t>GT Road, VPO Mohtli</t>
  </si>
  <si>
    <t>Dated 07.07.11</t>
  </si>
  <si>
    <t>M/s Aggarwal Porcelain, Plot No.-69</t>
  </si>
  <si>
    <t xml:space="preserve">Disc Insulator </t>
  </si>
  <si>
    <t>CE(MM)-1/2010-LA-2010-L-16</t>
  </si>
  <si>
    <t>23223-63 Dt. 07.02.2011</t>
  </si>
  <si>
    <t>STATEMENT SHOWING RATES OF EQUIPMENTS/MATERIAL FOR THE COST DATA 2012-13(11 kV SYSTEM)</t>
  </si>
  <si>
    <t>LT 75X90 mm Sackle Insulator</t>
  </si>
  <si>
    <t>LT 115X100mm Sackle Insulator</t>
  </si>
  <si>
    <t>HT 140x85 MM Guy Insulator</t>
  </si>
  <si>
    <t>LT 110x75MM Guy Insulator</t>
  </si>
  <si>
    <t>11 kV 3 Core XLPE Cable</t>
  </si>
  <si>
    <t xml:space="preserve">As per Rates approved by Management </t>
  </si>
  <si>
    <t xml:space="preserve">for spot procurment of XLPE Cables </t>
  </si>
  <si>
    <t>3x95 MM2</t>
  </si>
  <si>
    <t>dated 03.09.10</t>
  </si>
  <si>
    <t>3x185 MM2</t>
  </si>
  <si>
    <t>3x300 MM2</t>
  </si>
  <si>
    <t>3x400 MM2</t>
  </si>
  <si>
    <t xml:space="preserve">Earth Reel </t>
  </si>
  <si>
    <t>93(1-0.3x15)=</t>
  </si>
  <si>
    <t>339(1-0.3x15)=</t>
  </si>
  <si>
    <t>722(1-0.3x15)=</t>
  </si>
  <si>
    <t>2096(1-0.3x15)=</t>
  </si>
  <si>
    <t>63(1-0.3x15)=</t>
  </si>
  <si>
    <t>Rs. 45.00 per Km</t>
  </si>
  <si>
    <t>Rs. 624x45.00</t>
  </si>
  <si>
    <t xml:space="preserve">Transportation Charges for 1no. 33/11kV Sub-Station material (6600x45.00) = </t>
  </si>
  <si>
    <t>Transportation charges for item of line material  (352x45.00) =</t>
  </si>
  <si>
    <t xml:space="preserve">Rs. 240x45.00 </t>
  </si>
  <si>
    <t>10300+5150N</t>
  </si>
  <si>
    <t>26520+13260N</t>
  </si>
  <si>
    <t>70180N</t>
  </si>
  <si>
    <t>N        +</t>
  </si>
  <si>
    <t>N      +</t>
  </si>
  <si>
    <t xml:space="preserve">      54930.00 x N</t>
  </si>
  <si>
    <t>Grand Total</t>
  </si>
  <si>
    <t>Say Rs. In lacs</t>
  </si>
  <si>
    <t>S/Total</t>
  </si>
  <si>
    <t>Transportation Charges as per statement (P-61)</t>
  </si>
  <si>
    <t>GI wire no. 6 SWG for  earth wire  sag &amp; wastage</t>
  </si>
  <si>
    <t xml:space="preserve"> = 1.03 km @ 150 kg/km</t>
  </si>
  <si>
    <t xml:space="preserve">Contingencies Charges @ 3.0 %  </t>
  </si>
  <si>
    <t>Storage Charges @ 3.0 %</t>
  </si>
  <si>
    <t xml:space="preserve">S/Total </t>
  </si>
  <si>
    <t>Poles</t>
  </si>
  <si>
    <t xml:space="preserve">&amp; 40 % S/T  </t>
  </si>
  <si>
    <t xml:space="preserve">Cost Data for Construction of one km of 33 kV  Single Circuit (S/C) Double Pole Structures line with </t>
  </si>
  <si>
    <t xml:space="preserve">Departmental charges @ 11.0 % </t>
  </si>
  <si>
    <t xml:space="preserve">Departmental Charges @ 11.0 % </t>
  </si>
  <si>
    <t>Departmental Charges @ 11.0 %</t>
  </si>
  <si>
    <t>Departmental Charges @ 11 %</t>
  </si>
  <si>
    <t xml:space="preserve">Grand Total </t>
  </si>
  <si>
    <t xml:space="preserve">Cost of Terminal Equipments for 2x 0.63 MVA,33/11 kV Sub-Station </t>
  </si>
  <si>
    <t xml:space="preserve"> &amp; 11 kV incoming cable (P- 9 to 11)</t>
  </si>
  <si>
    <t>with 4 to 8 nos. out going feeder excluding the cost of Power Transformer</t>
  </si>
  <si>
    <t>Erection charges as per detail P-54</t>
  </si>
  <si>
    <t>Transportation charges as per statement P-63</t>
  </si>
  <si>
    <t>33 kV super structure &amp; busbar extension as per detail P-42</t>
  </si>
  <si>
    <t xml:space="preserve">Extension of earthing etc. as per detail P-41 </t>
  </si>
  <si>
    <t>Foundation of circuit breaker as per detail P-47</t>
  </si>
  <si>
    <t>Trench O.B. type (additional ) as per detail P-48</t>
  </si>
  <si>
    <t>Sub-Station Building/ Control Room of 80 sq. mtr Covered Area</t>
  </si>
  <si>
    <t>Cost of Land (tentative )</t>
  </si>
  <si>
    <t>Sub-Station Building/ Control Room of 120 sq. mtr Covered Area</t>
  </si>
  <si>
    <t>Cost of Land (tentative  )</t>
  </si>
  <si>
    <t>100 Amps( set of 2 for 10% booster)</t>
  </si>
  <si>
    <t xml:space="preserve">11 kV 1-Phase auto voltage booster outdoor  type </t>
  </si>
  <si>
    <t>Erection charges as per detail P-77</t>
  </si>
  <si>
    <t>Transportation Charges as per statement P-61</t>
  </si>
  <si>
    <t>Erection Charges as per detail P-77</t>
  </si>
  <si>
    <t>Erection charges as per detail P-71</t>
  </si>
  <si>
    <t xml:space="preserve">REC Std. No </t>
  </si>
  <si>
    <t>with 6.95% Hike</t>
  </si>
  <si>
    <t>284/10-FTS (Addl.)/11-4278-96</t>
  </si>
  <si>
    <t>dated 13.12.11</t>
  </si>
  <si>
    <t>M/s Reychem RPG Ltd.</t>
  </si>
  <si>
    <t>1107-1112, 11th Floor,</t>
  </si>
  <si>
    <t>Vishwa Deep Building, Distt. Centre</t>
  </si>
  <si>
    <t>Jankapuri, New Delhi 110058</t>
  </si>
  <si>
    <t>No. HPSEB/SEES/SSD-</t>
  </si>
  <si>
    <t>287/10-Raychem/11-1515-43</t>
  </si>
  <si>
    <t>dated 23.06.2011</t>
  </si>
  <si>
    <t>Lightening Arrestors</t>
  </si>
  <si>
    <t>30 kV Surge Arrestor</t>
  </si>
  <si>
    <t>30 kV, Single Phase, Voltage Coordinated, Station Class, Zinc Oxide, Gapless, outdoor type, without insulating base and Discharge counters</t>
  </si>
  <si>
    <t>18 kV Surge Arrestor</t>
  </si>
  <si>
    <t>18 kV, Single Phase, Voltage Coordinated, Station Class, Zinc Oxide, Gapless, outdoor type, without insulating base and Discharge counters</t>
  </si>
  <si>
    <t xml:space="preserve">Average Rate </t>
  </si>
  <si>
    <t>30 KV LA for 33 kV</t>
  </si>
  <si>
    <t>18 KV LA for 22 kV</t>
  </si>
  <si>
    <t>HPSEBL/SED/SSD-289(Heptacare)</t>
  </si>
  <si>
    <t>2010-777-808  Dt. 23.05.2011</t>
  </si>
  <si>
    <t>200-100/0.577-1-1-1 A</t>
  </si>
  <si>
    <t>300-150/0.577-1-1-1 A</t>
  </si>
  <si>
    <t>400-200/0.577-1-1-1 A</t>
  </si>
  <si>
    <t>33 kV Electromagnetic Single Phase Outdoor Type, Live tank design, Oil Immersed, Self Cooled, Hermatically Sealed VT along with Bimetatic Terminal Connector and other accessories.</t>
  </si>
  <si>
    <t>33KV CONTROL &amp; RELAY PANEL:</t>
  </si>
  <si>
    <t xml:space="preserve">Average Rate of Control and </t>
  </si>
  <si>
    <t>12KV INDOOR SWITCHGEAR PANEL BOARDS.</t>
  </si>
  <si>
    <t>M/s Megawin Switchgears Pvt.</t>
  </si>
  <si>
    <t>DDSS/SSD-267/(MEGAWIN)</t>
  </si>
  <si>
    <t>Ltd, Post Box No. 434</t>
  </si>
  <si>
    <t>08-2229-39</t>
  </si>
  <si>
    <t>12 kV 800 A ,12.5 KA</t>
  </si>
  <si>
    <t>Alagapuram Post</t>
  </si>
  <si>
    <t>Dt. 12.08.09</t>
  </si>
  <si>
    <t xml:space="preserve">i) 10 Panel Board </t>
  </si>
  <si>
    <t>Perumal, Malaiadivaram</t>
  </si>
  <si>
    <t xml:space="preserve">ii) 9 Panel Board </t>
  </si>
  <si>
    <t>Selem(TN)-636004</t>
  </si>
  <si>
    <t xml:space="preserve">iii) 9 Panel Board </t>
  </si>
  <si>
    <t xml:space="preserve">iv) 2 Panel Board </t>
  </si>
  <si>
    <t xml:space="preserve">v) 1 Panel Board </t>
  </si>
  <si>
    <t>iv) Spares</t>
  </si>
  <si>
    <t>a) Tripping Coil</t>
  </si>
  <si>
    <t>b) Closing Coil</t>
  </si>
  <si>
    <t>c) Vacuum Interrupter</t>
  </si>
  <si>
    <t>d) C.T. of Metering AC-0.5</t>
  </si>
  <si>
    <t>I. 600-300/1-1-0.577-1A</t>
  </si>
  <si>
    <t>II. 300-150/1-1-0.577-1A</t>
  </si>
  <si>
    <t>III. 200-100/1-1-1A</t>
  </si>
  <si>
    <t>IV. 100-50/1-1-1A</t>
  </si>
  <si>
    <t xml:space="preserve">e) TVM </t>
  </si>
  <si>
    <t>Average Rate of 12 kV Indoor</t>
  </si>
  <si>
    <t xml:space="preserve">Panel Board </t>
  </si>
  <si>
    <t>Total (31 Panel)</t>
  </si>
  <si>
    <t>Switchgear Pannel Board</t>
  </si>
  <si>
    <t>As per Supply Order NO. 5</t>
  </si>
  <si>
    <t>CT for Metring AC-.5</t>
  </si>
  <si>
    <t>M/s EASUN Rayrolle Limited</t>
  </si>
  <si>
    <t>98, SIPCOT Industrial Complex,</t>
  </si>
  <si>
    <t>Hosur-635126 Chennai (TN)</t>
  </si>
  <si>
    <t>HPSEBL/SED-291/10(ER)/11-1023-54</t>
  </si>
  <si>
    <t>Dated 01.06.2011.</t>
  </si>
  <si>
    <t>33KV SimplexType  Bus Cuupler Pannels with inbult LBB relay</t>
  </si>
  <si>
    <t>33KV SimplexType  Feeder Pannels with inbult LBB relay</t>
  </si>
  <si>
    <t>22 KV SimplexType  Feeder Pannels with inbult LBB relay</t>
  </si>
  <si>
    <t>Relay Panels</t>
  </si>
  <si>
    <t>33 kV T/F Pannel with Diff. Relay</t>
  </si>
  <si>
    <t>33 kV T/F Pannel without Diff. Relay</t>
  </si>
  <si>
    <t xml:space="preserve">33 kV Feeder Pannel </t>
  </si>
  <si>
    <t xml:space="preserve">22 kV Feeder Pannel </t>
  </si>
  <si>
    <t>33KV Simplex Type  Transformer C&amp;R Pannels with seprate  Differencial &amp; with Ref Relay &amp; with inbult LBB relay</t>
  </si>
  <si>
    <t>33KV Simplex Type  Transformer C&amp;R Pannels without  Differencial &amp; with Ref Relay &amp; with inbult LBB relay</t>
  </si>
  <si>
    <t xml:space="preserve">33 kV Bus Coupler Pannel </t>
  </si>
  <si>
    <t>STATEMENT SHOWING RATES OF EQUIPMENTS/MATERIAL FOR THE COST DATA 2012-13 (33 kV SYSTEM)</t>
  </si>
  <si>
    <t>33 kV PTs Single Unit of Ratio</t>
  </si>
  <si>
    <t>PT</t>
  </si>
  <si>
    <t xml:space="preserve">Average Rate of 3.5  core XLPE Cable </t>
  </si>
  <si>
    <t>36/   3KV  /110/   3-110/   3-   110 V</t>
  </si>
  <si>
    <t>33 kV Bus Coupler Panel</t>
  </si>
  <si>
    <t>33 kV Feeder Panel</t>
  </si>
  <si>
    <t>33 kV T/F C&amp;R Panel without Differential Relay</t>
  </si>
  <si>
    <t xml:space="preserve">with 4 to 8 nos. out going Feeder excluding the cost of Power Transformer </t>
  </si>
  <si>
    <t>Cost of Terminal Equipments for 2x 1.6 MVA,33/11 kV Substation</t>
  </si>
  <si>
    <t>Cost of Terminal Equipments for 1x1.6 MVA,33/11 kV  Sub-Station</t>
  </si>
  <si>
    <t xml:space="preserve"> &amp; 11 kV incoming cable (P- 12 to 14)</t>
  </si>
  <si>
    <t xml:space="preserve"> with 4 to 8 nos. out going Feeder excluding the cost of Power Transformer</t>
  </si>
  <si>
    <t xml:space="preserve">Cost of Terminal Equipments for 2x 3.15 MVA,33/11 kV Sub-Station </t>
  </si>
  <si>
    <t>&amp;11 kV incoming cable (P- 9 to 11)</t>
  </si>
  <si>
    <t xml:space="preserve">Cost of Terminal Equipments for 1x3.15MVA,33/11 kV  Sub-Station </t>
  </si>
  <si>
    <t>with 4 to 8 nos. out going Feeder excluding the cost of Power Transformer</t>
  </si>
  <si>
    <t>&amp; 11 kV incoming cable (P- 12 to 14)</t>
  </si>
  <si>
    <t xml:space="preserve">Cost of Terminal Equipments for 2x 6.3MVA,33/11 kV  Sub-Station </t>
  </si>
  <si>
    <t>&amp;11 kV incoming cable (P- 15 to 17)</t>
  </si>
  <si>
    <t>Cost of  Terminal Equipments for 1x'X' MVA, 33/11 kV  Sub-Station ( Manned) with 4 to 8 nos. out going Feeder incorporating</t>
  </si>
  <si>
    <t>Common Breaker ( vacuum/SF6 ) Control for Transformer (excluding cost of power Transformer and 11 kV incoming cables )</t>
  </si>
  <si>
    <t xml:space="preserve">with Common Breaker ( vacuum/SF6 ) Control for Transformer </t>
  </si>
  <si>
    <t xml:space="preserve">with Independent Breaker ( vacuum/SF6 ) Control for Transformer </t>
  </si>
  <si>
    <t xml:space="preserve">  Cost of  2x6.3 MVA, 33 kV  Terminal Equipment &amp; Sub-Station ( Un-Manned) with 4 to 8 nos. out going Feeders and</t>
  </si>
  <si>
    <t xml:space="preserve"> Cost of  Terminal Equipments for 2x'X' MVA, 33/11 kV  Sub-Station(Un-Manned) with 4 to 8 nos. out going Feeders incorporating</t>
  </si>
  <si>
    <t xml:space="preserve"> Cost of  Terminal Equipments for 2x'X' MVA, 33/11 kV  Sub-Station (Manned) with 4 to 8 nos. out going Feeders incorporating</t>
  </si>
  <si>
    <t>Cost of  Terminal Equipments for 1x'X' MVA, 33/11 kV  Sub-Station ( Un-Manned) with 4 to 8 nos. out going Feeder incorporating</t>
  </si>
  <si>
    <t xml:space="preserve">    Cost of Terminal Equipments for  2x'X' MVA, 33/11 kV Sub-station (Manned) with 4 to 8 nos. out going Feeders incorporating </t>
  </si>
  <si>
    <t xml:space="preserve">    Cost of Terminal Equipments for  2x'X' MVA, 33/11 kV Sub-station (Un-Manned) with 4 to 8 nos. out going Feeders incorporating </t>
  </si>
  <si>
    <t>Say Rs.  :-</t>
  </si>
  <si>
    <t>&amp; 11 kV incoming cable (P- 24 to 26)</t>
  </si>
  <si>
    <t xml:space="preserve">Cost of Terminal Equipments for 2x1.6 MVA,33/11 kV Sub-Station </t>
  </si>
  <si>
    <t>&amp; 11 kV incoming cable (P- 27 to 29)</t>
  </si>
  <si>
    <t xml:space="preserve">Cost of Terminal Equipments for 2x 3.15 MVA,33/11 kV  Sub-Station </t>
  </si>
  <si>
    <t xml:space="preserve">Cost of Terminal Equipments for 1x1.6 MVA,33/11 kV  Sub-Station </t>
  </si>
  <si>
    <t>&amp;11 kV incoming cable (P- 24 to 26)</t>
  </si>
  <si>
    <t>Cost of Terminal Equipments for 1x3.15MVA,33/11 kV  Sub-Station</t>
  </si>
  <si>
    <t xml:space="preserve">Cost of Terminal Equipments for 2x 6.3MVA,33/11 kV Sub-Station </t>
  </si>
  <si>
    <t>&amp; 11 kV incoming cable (P- 30 to 32)</t>
  </si>
  <si>
    <t>33 kV T/F C&amp;R Panel with Differential Relay</t>
  </si>
  <si>
    <t>Rate for 2012-13=</t>
  </si>
  <si>
    <t>Say Rs. with 10% Hike for 2011-12=</t>
  </si>
  <si>
    <t>1.1(10x1.65+8x2.2+5x4x0.6)=48.51 M =43.17 kg say 44</t>
  </si>
  <si>
    <t xml:space="preserve">M.S. half clamps with nuts &amp; bolts for S/Stn </t>
  </si>
  <si>
    <t xml:space="preserve">M.S. full clamps with nuts &amp; bolts for S/Stn </t>
  </si>
  <si>
    <t>Rates on HPSSR 2009</t>
  </si>
  <si>
    <t>P/LCC 1:4:8 (1 cement 4 sand 8 graded stone aggregate 40mm normal size ) in foundation/pludg</t>
  </si>
  <si>
    <t>item 09130000 P151</t>
  </si>
  <si>
    <t>item 09150000 P151</t>
  </si>
  <si>
    <t>P/LCC 1:5:10 (1 cement 5 sand 10 graded stone aggregate 40mm normal size ) in foundation/pludg</t>
  </si>
  <si>
    <t>item 0920010 P152</t>
  </si>
  <si>
    <t>item 09380100 P157</t>
  </si>
  <si>
    <t>item 010010901 P165</t>
  </si>
  <si>
    <t>item 17046040 P345</t>
  </si>
  <si>
    <t>Sq. Mtr.</t>
  </si>
  <si>
    <t>Sq.Mtr.</t>
  </si>
  <si>
    <t>P-81</t>
  </si>
  <si>
    <t>P-82</t>
  </si>
  <si>
    <t>P-83</t>
  </si>
  <si>
    <t>P-84</t>
  </si>
  <si>
    <t>P-85</t>
  </si>
  <si>
    <t>P-86</t>
  </si>
  <si>
    <t>P-87</t>
  </si>
  <si>
    <t>P-88</t>
  </si>
  <si>
    <t>P-92</t>
  </si>
  <si>
    <t>P-93</t>
  </si>
  <si>
    <t>P-94</t>
  </si>
  <si>
    <t>P-91</t>
  </si>
  <si>
    <t>P-90</t>
  </si>
  <si>
    <t>Average Rate for one no. Panel (Rs.)=</t>
  </si>
  <si>
    <t>with hike for 2012-13</t>
  </si>
  <si>
    <t xml:space="preserve">The Service Tax and Labour Cess will be payable extra as admissible. </t>
  </si>
  <si>
    <t>The Labour Rates for erection/manual carriage for the labour hired on daily wages basis  in the Scheduled Tribal Areas/ Remote Area/Hard Area as notified by State Government from time to time shall be allowed 25 % enhancement as per the Finance Department's Office Memorandum No. FIN(PR)B(7)-1/95-II dated 17.04.1998.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</si>
</sst>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3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color indexed="43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color indexed="57"/>
      <name val="Arial"/>
      <family val="2"/>
    </font>
    <font>
      <b/>
      <sz val="10"/>
      <color indexed="57"/>
      <name val="Arial"/>
      <family val="2"/>
    </font>
    <font>
      <sz val="10"/>
      <color indexed="57"/>
      <name val="Arial"/>
      <family val="2"/>
    </font>
    <font>
      <b/>
      <sz val="12"/>
      <color indexed="48"/>
      <name val="Arial"/>
      <family val="2"/>
    </font>
    <font>
      <b/>
      <sz val="10"/>
      <color indexed="48"/>
      <name val="Arial"/>
      <family val="2"/>
    </font>
    <font>
      <sz val="10"/>
      <color indexed="48"/>
      <name val="Arial"/>
      <family val="2"/>
    </font>
    <font>
      <sz val="10"/>
      <name val="Times New Roman"/>
      <family val="1"/>
    </font>
    <font>
      <b/>
      <sz val="10"/>
      <color indexed="10"/>
      <name val="Arial"/>
      <family val="2"/>
    </font>
    <font>
      <b/>
      <u/>
      <sz val="12"/>
      <name val="Bookman Old Style"/>
      <family val="1"/>
    </font>
    <font>
      <b/>
      <sz val="12"/>
      <name val="Bookman Old Style"/>
      <family val="1"/>
    </font>
    <font>
      <sz val="12"/>
      <name val="Bookman Old Style"/>
      <family val="1"/>
    </font>
    <font>
      <b/>
      <sz val="42"/>
      <name val="Bookman Old Style"/>
      <family val="1"/>
    </font>
    <font>
      <b/>
      <u/>
      <sz val="32"/>
      <name val="Bookman Old Style"/>
      <family val="1"/>
    </font>
    <font>
      <b/>
      <sz val="32"/>
      <name val="Bookman Old Style"/>
      <family val="1"/>
    </font>
    <font>
      <b/>
      <sz val="28"/>
      <name val="Arial"/>
      <family val="2"/>
    </font>
    <font>
      <b/>
      <sz val="10"/>
      <color rgb="FFFF0000"/>
      <name val="Arial"/>
      <family val="2"/>
    </font>
    <font>
      <sz val="14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8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2" fillId="0" borderId="0" xfId="0" quotePrefix="1" applyFont="1" applyFill="1" applyAlignment="1">
      <alignment horizontal="center"/>
    </xf>
    <xf numFmtId="2" fontId="2" fillId="0" borderId="0" xfId="0" quotePrefix="1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4" fillId="0" borderId="0" xfId="0" quotePrefix="1" applyNumberFormat="1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8" fillId="0" borderId="0" xfId="0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17" fontId="9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16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/>
    <xf numFmtId="0" fontId="4" fillId="0" borderId="0" xfId="0" quotePrefix="1" applyFont="1" applyFill="1" applyAlignment="1">
      <alignment horizontal="center"/>
    </xf>
    <xf numFmtId="2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" fontId="4" fillId="0" borderId="0" xfId="0" quotePrefix="1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/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1" fillId="0" borderId="0" xfId="0" applyFont="1" applyFill="1"/>
    <xf numFmtId="1" fontId="11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14" fillId="0" borderId="0" xfId="0" applyFont="1" applyFill="1"/>
    <xf numFmtId="2" fontId="8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5" fillId="0" borderId="0" xfId="0" applyFont="1" applyFill="1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2" fontId="2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1" fontId="4" fillId="0" borderId="0" xfId="0" applyNumberFormat="1" applyFont="1" applyFill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 wrapText="1"/>
    </xf>
    <xf numFmtId="2" fontId="4" fillId="0" borderId="0" xfId="0" applyNumberFormat="1" applyFont="1" applyFill="1" applyAlignment="1">
      <alignment horizontal="center" vertical="top" wrapText="1"/>
    </xf>
    <xf numFmtId="17" fontId="4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/>
    <xf numFmtId="1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right" vertical="top" wrapText="1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" fontId="2" fillId="0" borderId="0" xfId="0" quotePrefix="1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  <xf numFmtId="165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/>
    <xf numFmtId="2" fontId="4" fillId="0" borderId="0" xfId="0" applyNumberFormat="1" applyFont="1" applyFill="1" applyBorder="1"/>
    <xf numFmtId="0" fontId="15" fillId="0" borderId="0" xfId="0" applyFont="1" applyFill="1" applyBorder="1"/>
    <xf numFmtId="0" fontId="4" fillId="0" borderId="0" xfId="0" quotePrefix="1" applyFont="1" applyFill="1" applyBorder="1" applyAlignment="1">
      <alignment horizontal="center"/>
    </xf>
    <xf numFmtId="0" fontId="2" fillId="0" borderId="0" xfId="0" applyFont="1" applyFill="1" applyBorder="1"/>
    <xf numFmtId="165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65" fontId="4" fillId="0" borderId="0" xfId="0" applyNumberFormat="1" applyFont="1" applyFill="1" applyBorder="1"/>
    <xf numFmtId="0" fontId="16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165" fontId="16" fillId="0" borderId="2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9" fontId="16" fillId="0" borderId="0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65" fontId="16" fillId="0" borderId="6" xfId="0" applyNumberFormat="1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2" fontId="16" fillId="0" borderId="6" xfId="0" applyNumberFormat="1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1" fontId="16" fillId="0" borderId="9" xfId="0" applyNumberFormat="1" applyFont="1" applyFill="1" applyBorder="1" applyAlignment="1">
      <alignment horizontal="center"/>
    </xf>
    <xf numFmtId="1" fontId="16" fillId="0" borderId="0" xfId="0" applyNumberFormat="1" applyFont="1" applyFill="1" applyBorder="1" applyAlignment="1">
      <alignment horizontal="center"/>
    </xf>
    <xf numFmtId="0" fontId="16" fillId="0" borderId="10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left"/>
    </xf>
    <xf numFmtId="0" fontId="16" fillId="0" borderId="13" xfId="0" applyFont="1" applyFill="1" applyBorder="1" applyAlignment="1">
      <alignment horizontal="left"/>
    </xf>
    <xf numFmtId="0" fontId="16" fillId="0" borderId="9" xfId="0" applyFont="1" applyFill="1" applyBorder="1" applyAlignment="1"/>
    <xf numFmtId="2" fontId="16" fillId="0" borderId="9" xfId="0" applyNumberFormat="1" applyFont="1" applyFill="1" applyBorder="1" applyAlignment="1">
      <alignment horizontal="center"/>
    </xf>
    <xf numFmtId="2" fontId="16" fillId="0" borderId="13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" fontId="16" fillId="0" borderId="14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2" fontId="16" fillId="0" borderId="14" xfId="0" applyNumberFormat="1" applyFont="1" applyFill="1" applyBorder="1" applyAlignment="1">
      <alignment horizontal="center"/>
    </xf>
    <xf numFmtId="2" fontId="16" fillId="0" borderId="12" xfId="0" applyNumberFormat="1" applyFont="1" applyFill="1" applyBorder="1" applyAlignment="1">
      <alignment horizontal="center"/>
    </xf>
    <xf numFmtId="1" fontId="16" fillId="0" borderId="12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0" fontId="3" fillId="0" borderId="0" xfId="0" applyFont="1" applyFill="1"/>
    <xf numFmtId="1" fontId="3" fillId="0" borderId="0" xfId="0" applyNumberFormat="1" applyFont="1" applyFill="1" applyAlignment="1">
      <alignment horizontal="center"/>
    </xf>
    <xf numFmtId="0" fontId="16" fillId="0" borderId="0" xfId="0" applyFont="1" applyFill="1"/>
    <xf numFmtId="0" fontId="3" fillId="0" borderId="9" xfId="0" applyFont="1" applyFill="1" applyBorder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16" fillId="0" borderId="0" xfId="0" applyFont="1" applyFill="1" applyBorder="1" applyAlignment="1"/>
    <xf numFmtId="0" fontId="3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2" fontId="4" fillId="0" borderId="0" xfId="0" applyNumberFormat="1" applyFont="1" applyAlignment="1">
      <alignment horizontal="center"/>
    </xf>
    <xf numFmtId="2" fontId="4" fillId="0" borderId="0" xfId="0" quotePrefix="1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2" fillId="0" borderId="10" xfId="0" applyFont="1" applyFill="1" applyBorder="1"/>
    <xf numFmtId="0" fontId="2" fillId="0" borderId="12" xfId="0" applyFont="1" applyFill="1" applyBorder="1"/>
    <xf numFmtId="0" fontId="2" fillId="0" borderId="7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" xfId="0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Fill="1" applyAlignment="1"/>
    <xf numFmtId="1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0" fontId="2" fillId="0" borderId="7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6" xfId="0" applyFont="1" applyFill="1" applyBorder="1"/>
    <xf numFmtId="0" fontId="1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17" fontId="21" fillId="0" borderId="0" xfId="0" applyNumberFormat="1" applyFont="1" applyFill="1" applyAlignment="1">
      <alignment horizontal="center"/>
    </xf>
    <xf numFmtId="0" fontId="21" fillId="0" borderId="0" xfId="0" quotePrefix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1" fontId="20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" fontId="24" fillId="0" borderId="0" xfId="0" applyNumberFormat="1" applyFont="1" applyFill="1" applyAlignment="1">
      <alignment horizontal="center"/>
    </xf>
    <xf numFmtId="17" fontId="24" fillId="0" borderId="0" xfId="0" applyNumberFormat="1" applyFont="1" applyFill="1" applyAlignment="1">
      <alignment horizontal="center"/>
    </xf>
    <xf numFmtId="0" fontId="24" fillId="0" borderId="0" xfId="0" quotePrefix="1" applyFont="1" applyFill="1" applyAlignment="1">
      <alignment horizontal="center"/>
    </xf>
    <xf numFmtId="1" fontId="24" fillId="0" borderId="0" xfId="0" quotePrefix="1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right"/>
    </xf>
    <xf numFmtId="1" fontId="23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/>
    <xf numFmtId="0" fontId="26" fillId="0" borderId="0" xfId="0" applyFont="1" applyFill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/>
    <xf numFmtId="1" fontId="27" fillId="0" borderId="0" xfId="0" applyNumberFormat="1" applyFont="1" applyFill="1" applyAlignment="1">
      <alignment horizontal="center"/>
    </xf>
    <xf numFmtId="1" fontId="27" fillId="0" borderId="0" xfId="0" applyNumberFormat="1" applyFont="1" applyFill="1"/>
    <xf numFmtId="17" fontId="27" fillId="0" borderId="0" xfId="0" applyNumberFormat="1" applyFont="1" applyFill="1" applyAlignment="1">
      <alignment horizontal="center"/>
    </xf>
    <xf numFmtId="1" fontId="27" fillId="0" borderId="0" xfId="0" quotePrefix="1" applyNumberFormat="1" applyFont="1" applyFill="1" applyAlignment="1">
      <alignment horizontal="center"/>
    </xf>
    <xf numFmtId="0" fontId="27" fillId="0" borderId="0" xfId="0" quotePrefix="1" applyFont="1" applyFill="1" applyAlignment="1">
      <alignment horizontal="center"/>
    </xf>
    <xf numFmtId="0" fontId="26" fillId="0" borderId="0" xfId="0" quotePrefix="1" applyFont="1" applyFill="1" applyAlignment="1">
      <alignment horizontal="center"/>
    </xf>
    <xf numFmtId="0" fontId="26" fillId="0" borderId="0" xfId="0" applyFont="1" applyFill="1" applyAlignment="1">
      <alignment horizontal="right"/>
    </xf>
    <xf numFmtId="1" fontId="26" fillId="0" borderId="0" xfId="0" applyNumberFormat="1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" fontId="26" fillId="0" borderId="0" xfId="0" applyNumberFormat="1" applyFont="1" applyFill="1"/>
    <xf numFmtId="2" fontId="26" fillId="0" borderId="0" xfId="0" applyNumberFormat="1" applyFont="1" applyFill="1" applyAlignment="1">
      <alignment horizontal="center"/>
    </xf>
    <xf numFmtId="2" fontId="26" fillId="0" borderId="0" xfId="0" applyNumberFormat="1" applyFont="1" applyFill="1"/>
    <xf numFmtId="0" fontId="27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12" fillId="0" borderId="0" xfId="0" applyFont="1" applyFill="1" applyBorder="1"/>
    <xf numFmtId="0" fontId="28" fillId="0" borderId="0" xfId="0" applyFont="1" applyAlignment="1">
      <alignment horizontal="justify"/>
    </xf>
    <xf numFmtId="0" fontId="15" fillId="0" borderId="0" xfId="0" applyFont="1"/>
    <xf numFmtId="0" fontId="4" fillId="0" borderId="0" xfId="0" applyNumberFormat="1" applyFont="1" applyAlignment="1">
      <alignment horizontal="center"/>
    </xf>
    <xf numFmtId="1" fontId="21" fillId="0" borderId="0" xfId="0" quotePrefix="1" applyNumberFormat="1" applyFont="1" applyFill="1" applyAlignment="1">
      <alignment horizontal="center"/>
    </xf>
    <xf numFmtId="1" fontId="24" fillId="0" borderId="0" xfId="0" applyNumberFormat="1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2" fontId="2" fillId="0" borderId="0" xfId="0" applyNumberFormat="1" applyFont="1" applyAlignment="1">
      <alignment horizontal="left" wrapText="1"/>
    </xf>
    <xf numFmtId="1" fontId="9" fillId="0" borderId="0" xfId="0" quotePrefix="1" applyNumberFormat="1" applyFont="1" applyFill="1" applyAlignment="1">
      <alignment horizontal="center"/>
    </xf>
    <xf numFmtId="2" fontId="4" fillId="0" borderId="0" xfId="0" applyNumberFormat="1" applyFont="1"/>
    <xf numFmtId="1" fontId="20" fillId="0" borderId="0" xfId="0" applyNumberFormat="1" applyFont="1" applyFill="1"/>
    <xf numFmtId="1" fontId="2" fillId="0" borderId="0" xfId="0" applyNumberFormat="1" applyFont="1" applyFill="1"/>
    <xf numFmtId="0" fontId="16" fillId="0" borderId="10" xfId="0" applyFont="1" applyFill="1" applyBorder="1" applyAlignment="1"/>
    <xf numFmtId="0" fontId="16" fillId="0" borderId="11" xfId="0" applyFont="1" applyFill="1" applyBorder="1" applyAlignment="1"/>
    <xf numFmtId="0" fontId="3" fillId="0" borderId="12" xfId="0" applyFont="1" applyFill="1" applyBorder="1" applyAlignment="1"/>
    <xf numFmtId="0" fontId="3" fillId="0" borderId="0" xfId="0" quotePrefix="1" applyFont="1" applyFill="1" applyBorder="1" applyAlignment="1"/>
    <xf numFmtId="0" fontId="16" fillId="0" borderId="13" xfId="0" applyFont="1" applyFill="1" applyBorder="1" applyAlignment="1"/>
    <xf numFmtId="0" fontId="16" fillId="0" borderId="12" xfId="0" applyFont="1" applyFill="1" applyBorder="1" applyAlignment="1"/>
    <xf numFmtId="2" fontId="16" fillId="0" borderId="3" xfId="0" applyNumberFormat="1" applyFont="1" applyFill="1" applyBorder="1" applyAlignment="1">
      <alignment horizontal="center"/>
    </xf>
    <xf numFmtId="2" fontId="16" fillId="0" borderId="5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5" xfId="0" applyFont="1" applyFill="1" applyBorder="1"/>
    <xf numFmtId="16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16" fillId="0" borderId="12" xfId="0" applyNumberFormat="1" applyFont="1" applyFill="1" applyBorder="1" applyAlignment="1">
      <alignment horizontal="right"/>
    </xf>
    <xf numFmtId="0" fontId="29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7" fillId="0" borderId="0" xfId="0" applyFont="1" applyFill="1" applyBorder="1" applyAlignment="1"/>
    <xf numFmtId="165" fontId="16" fillId="0" borderId="0" xfId="0" quotePrefix="1" applyNumberFormat="1" applyFont="1" applyFill="1" applyBorder="1" applyAlignment="1">
      <alignment horizontal="center"/>
    </xf>
    <xf numFmtId="2" fontId="16" fillId="0" borderId="8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/>
    <xf numFmtId="2" fontId="3" fillId="0" borderId="0" xfId="0" applyNumberFormat="1" applyFont="1" applyFill="1" applyBorder="1" applyAlignment="1"/>
    <xf numFmtId="0" fontId="3" fillId="0" borderId="11" xfId="0" applyFont="1" applyFill="1" applyBorder="1" applyAlignment="1"/>
    <xf numFmtId="0" fontId="16" fillId="0" borderId="3" xfId="0" applyFont="1" applyFill="1" applyBorder="1" applyAlignment="1"/>
    <xf numFmtId="0" fontId="16" fillId="0" borderId="8" xfId="0" applyFont="1" applyFill="1" applyBorder="1" applyAlignment="1"/>
    <xf numFmtId="0" fontId="3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justify"/>
    </xf>
    <xf numFmtId="0" fontId="30" fillId="0" borderId="0" xfId="0" applyFont="1" applyAlignment="1">
      <alignment horizontal="center" wrapText="1"/>
    </xf>
    <xf numFmtId="0" fontId="4" fillId="0" borderId="0" xfId="1"/>
    <xf numFmtId="0" fontId="33" fillId="0" borderId="0" xfId="1" applyFont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2" fillId="0" borderId="0" xfId="0" applyFont="1" applyAlignment="1">
      <alignment horizontal="center" vertical="top"/>
    </xf>
    <xf numFmtId="0" fontId="32" fillId="0" borderId="0" xfId="0" applyFont="1" applyAlignment="1">
      <alignment horizontal="justify" vertical="top"/>
    </xf>
    <xf numFmtId="2" fontId="2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2" fontId="4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0" fillId="0" borderId="13" xfId="0" applyBorder="1"/>
    <xf numFmtId="0" fontId="4" fillId="0" borderId="9" xfId="0" applyFont="1" applyBorder="1"/>
    <xf numFmtId="0" fontId="2" fillId="0" borderId="9" xfId="0" applyFont="1" applyBorder="1"/>
    <xf numFmtId="2" fontId="4" fillId="0" borderId="9" xfId="0" applyNumberFormat="1" applyFont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2" fontId="4" fillId="0" borderId="9" xfId="0" applyNumberFormat="1" applyFont="1" applyBorder="1" applyAlignment="1">
      <alignment horizontal="center" vertical="center"/>
    </xf>
    <xf numFmtId="0" fontId="0" fillId="0" borderId="0" xfId="0" quotePrefix="1"/>
    <xf numFmtId="0" fontId="3" fillId="0" borderId="0" xfId="0" applyFont="1" applyFill="1" applyAlignment="1">
      <alignment horizontal="left"/>
    </xf>
    <xf numFmtId="0" fontId="36" fillId="0" borderId="0" xfId="1" applyFont="1"/>
    <xf numFmtId="2" fontId="0" fillId="0" borderId="9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2" fontId="2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vertical="top" wrapText="1"/>
    </xf>
    <xf numFmtId="0" fontId="2" fillId="0" borderId="0" xfId="0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/>
    <xf numFmtId="0" fontId="16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165" fontId="3" fillId="3" borderId="0" xfId="0" applyNumberFormat="1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0" fontId="3" fillId="3" borderId="0" xfId="0" applyFont="1" applyFill="1" applyBorder="1" applyAlignment="1"/>
    <xf numFmtId="1" fontId="3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2" fontId="1" fillId="0" borderId="0" xfId="0" applyNumberFormat="1" applyFont="1" applyFill="1" applyAlignment="1">
      <alignment horizontal="right"/>
    </xf>
    <xf numFmtId="1" fontId="16" fillId="0" borderId="1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6" fillId="0" borderId="11" xfId="0" applyFont="1" applyFill="1" applyBorder="1" applyAlignment="1">
      <alignment horizontal="left"/>
    </xf>
    <xf numFmtId="2" fontId="16" fillId="0" borderId="9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3" borderId="0" xfId="0" applyFont="1" applyFill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left"/>
    </xf>
    <xf numFmtId="0" fontId="4" fillId="3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2" fontId="20" fillId="0" borderId="0" xfId="0" applyNumberFormat="1" applyFont="1" applyFill="1" applyAlignment="1">
      <alignment horizontal="center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37" fillId="0" borderId="0" xfId="0" applyFont="1" applyFill="1"/>
    <xf numFmtId="0" fontId="37" fillId="0" borderId="0" xfId="0" applyFont="1" applyFill="1" applyAlignment="1">
      <alignment horizontal="center"/>
    </xf>
    <xf numFmtId="1" fontId="26" fillId="0" borderId="0" xfId="0" applyNumberFormat="1" applyFont="1" applyFill="1" applyAlignment="1">
      <alignment horizontal="left"/>
    </xf>
    <xf numFmtId="1" fontId="2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4" fillId="3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6" fillId="0" borderId="9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0" fontId="17" fillId="0" borderId="0" xfId="0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right"/>
    </xf>
    <xf numFmtId="1" fontId="3" fillId="0" borderId="0" xfId="0" applyNumberFormat="1" applyFont="1" applyFill="1"/>
    <xf numFmtId="2" fontId="3" fillId="0" borderId="0" xfId="0" applyNumberFormat="1" applyFont="1" applyFill="1"/>
    <xf numFmtId="165" fontId="3" fillId="0" borderId="0" xfId="0" applyNumberFormat="1" applyFont="1" applyFill="1"/>
    <xf numFmtId="0" fontId="16" fillId="0" borderId="0" xfId="0" applyFont="1" applyFill="1" applyAlignment="1">
      <alignment horizontal="right"/>
    </xf>
    <xf numFmtId="1" fontId="3" fillId="0" borderId="9" xfId="0" applyNumberFormat="1" applyFont="1" applyFill="1" applyBorder="1" applyAlignment="1">
      <alignment horizontal="center"/>
    </xf>
    <xf numFmtId="0" fontId="16" fillId="0" borderId="0" xfId="0" applyFont="1" applyFill="1" applyBorder="1"/>
    <xf numFmtId="1" fontId="3" fillId="0" borderId="14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27" fillId="3" borderId="0" xfId="0" applyFont="1" applyFill="1"/>
    <xf numFmtId="1" fontId="27" fillId="3" borderId="0" xfId="0" applyNumberFormat="1" applyFont="1" applyFill="1" applyAlignment="1">
      <alignment horizontal="center"/>
    </xf>
    <xf numFmtId="1" fontId="27" fillId="3" borderId="0" xfId="0" applyNumberFormat="1" applyFont="1" applyFill="1"/>
    <xf numFmtId="0" fontId="2" fillId="3" borderId="0" xfId="0" applyFont="1" applyFill="1"/>
    <xf numFmtId="1" fontId="16" fillId="0" borderId="15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/>
    </xf>
    <xf numFmtId="2" fontId="16" fillId="0" borderId="7" xfId="0" applyNumberFormat="1" applyFont="1" applyFill="1" applyBorder="1" applyAlignment="1">
      <alignment horizontal="center"/>
    </xf>
    <xf numFmtId="1" fontId="27" fillId="0" borderId="0" xfId="0" applyNumberFormat="1" applyFont="1" applyFill="1" applyAlignment="1">
      <alignment horizontal="left"/>
    </xf>
    <xf numFmtId="0" fontId="27" fillId="0" borderId="0" xfId="0" applyFont="1" applyFill="1" applyAlignment="1">
      <alignment horizontal="left"/>
    </xf>
    <xf numFmtId="2" fontId="16" fillId="0" borderId="12" xfId="0" applyNumberFormat="1" applyFont="1" applyFill="1" applyBorder="1" applyAlignment="1">
      <alignment horizontal="left"/>
    </xf>
    <xf numFmtId="1" fontId="4" fillId="3" borderId="0" xfId="0" applyNumberFormat="1" applyFont="1" applyFill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2" fontId="4" fillId="3" borderId="0" xfId="0" applyNumberFormat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6" fillId="0" borderId="10" xfId="0" applyNumberFormat="1" applyFont="1" applyFill="1" applyBorder="1" applyAlignment="1">
      <alignment horizontal="center"/>
    </xf>
    <xf numFmtId="2" fontId="16" fillId="0" borderId="11" xfId="0" applyNumberFormat="1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38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textRotation="90" wrapText="1"/>
    </xf>
    <xf numFmtId="0" fontId="16" fillId="0" borderId="11" xfId="0" applyFont="1" applyFill="1" applyBorder="1" applyAlignment="1">
      <alignment horizontal="center" textRotation="90" wrapText="1"/>
    </xf>
    <xf numFmtId="0" fontId="16" fillId="0" borderId="12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31" fillId="0" borderId="0" xfId="0" applyFont="1" applyAlignment="1">
      <alignment horizontal="justify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114300</xdr:rowOff>
    </xdr:from>
    <xdr:to>
      <xdr:col>10</xdr:col>
      <xdr:colOff>533400</xdr:colOff>
      <xdr:row>12</xdr:row>
      <xdr:rowOff>447675</xdr:rowOff>
    </xdr:to>
    <xdr:pic>
      <xdr:nvPicPr>
        <xdr:cNvPr id="2049" name="Picture 1" descr="C:\Documents and Settings\HPSEB\My Documents\My Pictures\lOGO1.bm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762000"/>
          <a:ext cx="6000750" cy="2457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44</xdr:row>
      <xdr:rowOff>95250</xdr:rowOff>
    </xdr:from>
    <xdr:to>
      <xdr:col>3</xdr:col>
      <xdr:colOff>257175</xdr:colOff>
      <xdr:row>45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00" y="21983700"/>
          <a:ext cx="57150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209550</xdr:colOff>
      <xdr:row>44</xdr:row>
      <xdr:rowOff>28575</xdr:rowOff>
    </xdr:from>
    <xdr:to>
      <xdr:col>3</xdr:col>
      <xdr:colOff>247650</xdr:colOff>
      <xdr:row>45</xdr:row>
      <xdr:rowOff>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V="1">
          <a:off x="3952875" y="6372225"/>
          <a:ext cx="3810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276225</xdr:colOff>
      <xdr:row>44</xdr:row>
      <xdr:rowOff>19050</xdr:rowOff>
    </xdr:from>
    <xdr:to>
      <xdr:col>3</xdr:col>
      <xdr:colOff>419100</xdr:colOff>
      <xdr:row>44</xdr:row>
      <xdr:rowOff>19050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2933700" y="21907500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971550</xdr:colOff>
      <xdr:row>44</xdr:row>
      <xdr:rowOff>28575</xdr:rowOff>
    </xdr:from>
    <xdr:to>
      <xdr:col>3</xdr:col>
      <xdr:colOff>1009650</xdr:colOff>
      <xdr:row>45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 flipV="1">
          <a:off x="4714875" y="6372225"/>
          <a:ext cx="3810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44</xdr:row>
      <xdr:rowOff>19050</xdr:rowOff>
    </xdr:from>
    <xdr:to>
      <xdr:col>3</xdr:col>
      <xdr:colOff>1600200</xdr:colOff>
      <xdr:row>44</xdr:row>
      <xdr:rowOff>19050</xdr:rowOff>
    </xdr:to>
    <xdr:sp macro="" textlink="">
      <xdr:nvSpPr>
        <xdr:cNvPr id="10" name="Line 14"/>
        <xdr:cNvSpPr>
          <a:spLocks noChangeShapeType="1"/>
        </xdr:cNvSpPr>
      </xdr:nvSpPr>
      <xdr:spPr bwMode="auto">
        <a:xfrm>
          <a:off x="4114800" y="21907500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%20DATA/Cost%20Data%202012-13/RE%20CD%202012-13/RE%20C%20D%202012-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%20DATA/Cost%20Data%202011-12/RE%20CD%202011-12/RE%20C%20D%202011-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XXXXXXXXXXXX"/>
      <sheetName val="XXXXXXXXXXXX0"/>
      <sheetName val="XXXXXXXXXXXX1"/>
      <sheetName val="Front Page"/>
      <sheetName val="Assumptions"/>
      <sheetName val="Index"/>
      <sheetName val="P 2-7"/>
      <sheetName val=" HT P-8-14"/>
      <sheetName val="LT 3 Ph, P-15-18"/>
      <sheetName val="LT 2 Ph, P.19-22"/>
      <sheetName val="LT-I PH, P23-26"/>
      <sheetName val="P-27-29"/>
      <sheetName val="Page 30-43"/>
      <sheetName val="Page 44-46"/>
      <sheetName val="P-47"/>
      <sheetName val="Page 48-53"/>
      <sheetName val="Page 54-58"/>
      <sheetName val="Page 59"/>
      <sheetName val="page 60-64"/>
      <sheetName val="P.O.65-80"/>
      <sheetName val="Analysis of Rates"/>
      <sheetName val="Steel Rate Analysi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F4" t="str">
            <v>Qty.</v>
          </cell>
          <cell r="H4" t="str">
            <v>Rate</v>
          </cell>
        </row>
        <row r="5">
          <cell r="H5" t="str">
            <v>Rs.</v>
          </cell>
        </row>
        <row r="6">
          <cell r="F6">
            <v>5</v>
          </cell>
          <cell r="H6">
            <v>7</v>
          </cell>
        </row>
        <row r="7">
          <cell r="F7">
            <v>15</v>
          </cell>
          <cell r="H7">
            <v>1754</v>
          </cell>
        </row>
        <row r="8">
          <cell r="F8">
            <v>15</v>
          </cell>
          <cell r="H8">
            <v>5942</v>
          </cell>
        </row>
        <row r="9">
          <cell r="F9">
            <v>15</v>
          </cell>
          <cell r="H9">
            <v>4134</v>
          </cell>
        </row>
        <row r="10">
          <cell r="F10">
            <v>15</v>
          </cell>
          <cell r="H10">
            <v>690</v>
          </cell>
        </row>
        <row r="11">
          <cell r="F11">
            <v>15</v>
          </cell>
          <cell r="H11">
            <v>223</v>
          </cell>
        </row>
        <row r="12">
          <cell r="F12">
            <v>24</v>
          </cell>
          <cell r="H12">
            <v>9</v>
          </cell>
        </row>
        <row r="13">
          <cell r="F13">
            <v>24</v>
          </cell>
          <cell r="H13">
            <v>50.065433999999989</v>
          </cell>
        </row>
        <row r="14">
          <cell r="F14">
            <v>15</v>
          </cell>
          <cell r="H14">
            <v>60</v>
          </cell>
        </row>
        <row r="15">
          <cell r="F15">
            <v>12</v>
          </cell>
          <cell r="H15">
            <v>14</v>
          </cell>
        </row>
        <row r="16">
          <cell r="F16">
            <v>12</v>
          </cell>
          <cell r="H16">
            <v>13</v>
          </cell>
        </row>
        <row r="17">
          <cell r="F17">
            <v>15</v>
          </cell>
          <cell r="H17">
            <v>26</v>
          </cell>
        </row>
        <row r="18">
          <cell r="F18">
            <v>10</v>
          </cell>
          <cell r="H18">
            <v>535</v>
          </cell>
        </row>
        <row r="19">
          <cell r="F19">
            <v>60</v>
          </cell>
        </row>
        <row r="20">
          <cell r="F20">
            <v>15</v>
          </cell>
        </row>
        <row r="21">
          <cell r="F21">
            <v>4</v>
          </cell>
        </row>
        <row r="22">
          <cell r="F22">
            <v>4</v>
          </cell>
        </row>
        <row r="23">
          <cell r="F23">
            <v>38</v>
          </cell>
        </row>
        <row r="24">
          <cell r="F24">
            <v>105</v>
          </cell>
        </row>
        <row r="25">
          <cell r="F25">
            <v>24</v>
          </cell>
        </row>
        <row r="26">
          <cell r="F26">
            <v>15</v>
          </cell>
        </row>
        <row r="27">
          <cell r="F27">
            <v>12</v>
          </cell>
        </row>
        <row r="28">
          <cell r="F28">
            <v>15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19">
          <cell r="O19">
            <v>2634</v>
          </cell>
        </row>
        <row r="33">
          <cell r="O33">
            <v>626.25</v>
          </cell>
        </row>
        <row r="39">
          <cell r="O39">
            <v>4777</v>
          </cell>
        </row>
        <row r="97">
          <cell r="O97">
            <v>2436</v>
          </cell>
        </row>
        <row r="101">
          <cell r="O101">
            <v>2096.5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XXXXXXXXXXXX"/>
      <sheetName val="XXXXXXXXXXXX0"/>
      <sheetName val="XXXXXXXXXXXX1"/>
      <sheetName val="Front Page"/>
      <sheetName val="Assumptions"/>
      <sheetName val="Index"/>
      <sheetName val="P 2-6"/>
      <sheetName val=" HT P-7-13"/>
      <sheetName val="LT 3 Ph, P-14-17"/>
      <sheetName val="LT 2 Ph, P.18-21"/>
      <sheetName val="LT-I PH, P22-26"/>
      <sheetName val="Page27-40"/>
      <sheetName val="Page 41-43"/>
      <sheetName val="P-44-45"/>
      <sheetName val="Page 46-56"/>
      <sheetName val="Page 57"/>
      <sheetName val="page58-62"/>
      <sheetName val="P.O.63-75"/>
      <sheetName val="Analysis of Rates"/>
      <sheetName val="Steel Rate Analysi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F4" t="str">
            <v>QTY</v>
          </cell>
          <cell r="H4" t="str">
            <v>RATE</v>
          </cell>
        </row>
        <row r="5">
          <cell r="H5" t="str">
            <v>Rs.</v>
          </cell>
        </row>
        <row r="6">
          <cell r="F6">
            <v>5</v>
          </cell>
          <cell r="H6">
            <v>7</v>
          </cell>
        </row>
        <row r="7">
          <cell r="F7">
            <v>15</v>
          </cell>
          <cell r="H7">
            <v>1771</v>
          </cell>
        </row>
        <row r="8">
          <cell r="F8">
            <v>15</v>
          </cell>
          <cell r="H8">
            <v>5569</v>
          </cell>
        </row>
        <row r="9">
          <cell r="F9">
            <v>15</v>
          </cell>
          <cell r="H9">
            <v>3396</v>
          </cell>
        </row>
        <row r="10">
          <cell r="F10">
            <v>15</v>
          </cell>
          <cell r="H10">
            <v>980</v>
          </cell>
        </row>
        <row r="11">
          <cell r="F11">
            <v>15</v>
          </cell>
          <cell r="H11">
            <v>226</v>
          </cell>
        </row>
        <row r="12">
          <cell r="F12">
            <v>24</v>
          </cell>
          <cell r="H12">
            <v>9</v>
          </cell>
        </row>
        <row r="13">
          <cell r="F13">
            <v>24</v>
          </cell>
          <cell r="H13">
            <v>47</v>
          </cell>
        </row>
        <row r="14">
          <cell r="F14">
            <v>15</v>
          </cell>
          <cell r="H14">
            <v>61</v>
          </cell>
        </row>
        <row r="15">
          <cell r="F15">
            <v>12</v>
          </cell>
          <cell r="H15">
            <v>14</v>
          </cell>
        </row>
        <row r="16">
          <cell r="F16">
            <v>12</v>
          </cell>
          <cell r="H16">
            <v>12</v>
          </cell>
        </row>
        <row r="17">
          <cell r="F17">
            <v>15</v>
          </cell>
          <cell r="H17">
            <v>25</v>
          </cell>
        </row>
        <row r="18">
          <cell r="F18">
            <v>10</v>
          </cell>
          <cell r="H18">
            <v>596</v>
          </cell>
        </row>
        <row r="19">
          <cell r="F19">
            <v>60</v>
          </cell>
        </row>
        <row r="20">
          <cell r="F20">
            <v>15</v>
          </cell>
        </row>
        <row r="21">
          <cell r="F21">
            <v>4</v>
          </cell>
        </row>
        <row r="22">
          <cell r="F22">
            <v>4</v>
          </cell>
        </row>
        <row r="23">
          <cell r="F23">
            <v>38</v>
          </cell>
        </row>
        <row r="24">
          <cell r="F24">
            <v>105</v>
          </cell>
        </row>
        <row r="25">
          <cell r="F25">
            <v>24</v>
          </cell>
        </row>
        <row r="26">
          <cell r="F26">
            <v>15</v>
          </cell>
        </row>
        <row r="27">
          <cell r="F27">
            <v>12</v>
          </cell>
        </row>
        <row r="28">
          <cell r="F28">
            <v>15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Normal="49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14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16" zoomScaleSheetLayoutView="4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zoomScaleNormal="110" zoomScaleSheetLayoutView="4"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6600"/>
  </sheetPr>
  <dimension ref="F7:G25"/>
  <sheetViews>
    <sheetView topLeftCell="A19" workbookViewId="0">
      <selection activeCell="C33" sqref="C33"/>
    </sheetView>
  </sheetViews>
  <sheetFormatPr defaultRowHeight="12.75"/>
  <cols>
    <col min="1" max="16384" width="9.140625" style="280"/>
  </cols>
  <sheetData>
    <row r="7" ht="21" customHeight="1"/>
    <row r="8" ht="21" customHeight="1"/>
    <row r="9" ht="21" customHeight="1"/>
    <row r="10" ht="21" customHeight="1"/>
    <row r="11" ht="21" customHeight="1"/>
    <row r="12" ht="36.75" customHeight="1"/>
    <row r="13" ht="36.75" customHeight="1"/>
    <row r="14" ht="36.75" customHeight="1"/>
    <row r="19" spans="6:7" ht="52.5">
      <c r="G19" s="281" t="s">
        <v>1491</v>
      </c>
    </row>
    <row r="20" spans="6:7" ht="25.5" customHeight="1">
      <c r="G20" s="281"/>
    </row>
    <row r="21" spans="6:7" ht="40.5">
      <c r="G21" s="283" t="s">
        <v>1492</v>
      </c>
    </row>
    <row r="22" spans="6:7" ht="40.5">
      <c r="G22" s="282" t="s">
        <v>1493</v>
      </c>
    </row>
    <row r="23" spans="6:7" ht="40.5">
      <c r="G23" s="283" t="s">
        <v>1494</v>
      </c>
    </row>
    <row r="25" spans="6:7" ht="35.25">
      <c r="F25" s="307" t="s">
        <v>1641</v>
      </c>
    </row>
  </sheetData>
  <pageMargins left="0.57999999999999996" right="0.3" top="0.75" bottom="0.75" header="0.7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6600"/>
  </sheetPr>
  <dimension ref="A1:B20"/>
  <sheetViews>
    <sheetView tabSelected="1" topLeftCell="A13" workbookViewId="0">
      <selection activeCell="D18" sqref="D18"/>
    </sheetView>
  </sheetViews>
  <sheetFormatPr defaultRowHeight="12.75"/>
  <cols>
    <col min="1" max="1" width="5.42578125" customWidth="1"/>
    <col min="2" max="2" width="90.28515625" customWidth="1"/>
  </cols>
  <sheetData>
    <row r="1" spans="1:2" ht="31.5">
      <c r="B1" s="279" t="s">
        <v>1642</v>
      </c>
    </row>
    <row r="2" spans="1:2" ht="15.75">
      <c r="B2" s="277"/>
    </row>
    <row r="3" spans="1:2" ht="15.75">
      <c r="B3" s="278"/>
    </row>
    <row r="4" spans="1:2" ht="63">
      <c r="A4" s="288">
        <v>1</v>
      </c>
      <c r="B4" s="289" t="s">
        <v>1485</v>
      </c>
    </row>
    <row r="5" spans="1:2" ht="15.75">
      <c r="A5" s="288"/>
      <c r="B5" s="289"/>
    </row>
    <row r="6" spans="1:2" ht="60.75" customHeight="1">
      <c r="A6" s="288">
        <v>2</v>
      </c>
      <c r="B6" s="289" t="s">
        <v>1486</v>
      </c>
    </row>
    <row r="7" spans="1:2" ht="15.75">
      <c r="A7" s="288"/>
      <c r="B7" s="289"/>
    </row>
    <row r="8" spans="1:2" ht="47.25">
      <c r="A8" s="288">
        <v>3</v>
      </c>
      <c r="B8" s="289" t="s">
        <v>1487</v>
      </c>
    </row>
    <row r="9" spans="1:2" ht="15.75">
      <c r="A9" s="288"/>
      <c r="B9" s="289"/>
    </row>
    <row r="10" spans="1:2" ht="78.75">
      <c r="A10" s="288">
        <v>4</v>
      </c>
      <c r="B10" s="289" t="s">
        <v>1488</v>
      </c>
    </row>
    <row r="11" spans="1:2" ht="15.75">
      <c r="A11" s="288"/>
      <c r="B11" s="289"/>
    </row>
    <row r="12" spans="1:2" ht="47.25">
      <c r="A12" s="288">
        <v>5</v>
      </c>
      <c r="B12" s="289" t="s">
        <v>1489</v>
      </c>
    </row>
    <row r="13" spans="1:2" ht="15.75">
      <c r="A13" s="288"/>
      <c r="B13" s="289"/>
    </row>
    <row r="14" spans="1:2" ht="31.5">
      <c r="A14" s="288">
        <v>6</v>
      </c>
      <c r="B14" s="289" t="s">
        <v>1490</v>
      </c>
    </row>
    <row r="15" spans="1:2" ht="15.75">
      <c r="A15" s="288"/>
      <c r="B15" s="289"/>
    </row>
    <row r="16" spans="1:2" ht="23.25" customHeight="1">
      <c r="A16" s="288">
        <v>7</v>
      </c>
      <c r="B16" s="447" t="s">
        <v>1977</v>
      </c>
    </row>
    <row r="17" spans="1:2" ht="16.5" customHeight="1">
      <c r="A17" s="416"/>
      <c r="B17" s="289"/>
    </row>
    <row r="18" spans="1:2" ht="81" customHeight="1">
      <c r="A18" s="288">
        <v>8</v>
      </c>
      <c r="B18" s="447" t="s">
        <v>1978</v>
      </c>
    </row>
    <row r="20" spans="1:2">
      <c r="B20" s="291" t="s">
        <v>1508</v>
      </c>
    </row>
  </sheetData>
  <pageMargins left="0.65" right="0.4" top="0.74803149606299213" bottom="0.74803149606299213" header="0.31496062992125984" footer="0.31496062992125984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I136"/>
  <sheetViews>
    <sheetView view="pageBreakPreview" topLeftCell="A55" workbookViewId="0">
      <selection activeCell="G127" sqref="G127"/>
    </sheetView>
  </sheetViews>
  <sheetFormatPr defaultRowHeight="12.75"/>
  <cols>
    <col min="1" max="1" width="3.42578125" style="12" customWidth="1"/>
    <col min="2" max="2" width="66.7109375" style="9" customWidth="1"/>
    <col min="3" max="3" width="5.28515625" style="12" customWidth="1"/>
    <col min="4" max="4" width="12.85546875" style="12" customWidth="1"/>
    <col min="5" max="5" width="8" style="12" customWidth="1"/>
    <col min="6" max="6" width="11" style="12" customWidth="1"/>
    <col min="7" max="7" width="8.140625" style="12" customWidth="1"/>
    <col min="8" max="8" width="9" style="12" customWidth="1"/>
    <col min="9" max="9" width="9.5703125" style="12" customWidth="1"/>
    <col min="10" max="10" width="10.140625" style="9" customWidth="1"/>
    <col min="11" max="16384" width="9.140625" style="9"/>
  </cols>
  <sheetData>
    <row r="1" spans="1:5">
      <c r="E1" s="6"/>
    </row>
    <row r="2" spans="1:5" ht="15.75">
      <c r="A2" s="417" t="s">
        <v>1643</v>
      </c>
      <c r="B2" s="417"/>
      <c r="C2" s="417"/>
      <c r="D2" s="417"/>
      <c r="E2" s="417"/>
    </row>
    <row r="3" spans="1:5">
      <c r="A3" s="232"/>
      <c r="B3" s="12"/>
    </row>
    <row r="4" spans="1:5" ht="25.5">
      <c r="A4" s="237" t="s">
        <v>412</v>
      </c>
      <c r="B4" s="237" t="s">
        <v>106</v>
      </c>
      <c r="C4" s="237" t="s">
        <v>108</v>
      </c>
      <c r="D4" s="237" t="s">
        <v>1044</v>
      </c>
      <c r="E4" s="237" t="s">
        <v>411</v>
      </c>
    </row>
    <row r="5" spans="1:5">
      <c r="A5" s="237"/>
      <c r="B5" s="237"/>
      <c r="C5" s="237"/>
      <c r="D5" s="237"/>
      <c r="E5" s="237"/>
    </row>
    <row r="6" spans="1:5">
      <c r="A6" s="11">
        <v>1</v>
      </c>
      <c r="B6" s="10" t="s">
        <v>1043</v>
      </c>
    </row>
    <row r="7" spans="1:5" ht="9.75" customHeight="1">
      <c r="B7" s="233"/>
    </row>
    <row r="8" spans="1:5">
      <c r="A8" s="11" t="s">
        <v>109</v>
      </c>
      <c r="B8" s="10" t="s">
        <v>1592</v>
      </c>
    </row>
    <row r="9" spans="1:5">
      <c r="A9" s="11"/>
      <c r="B9" s="10" t="s">
        <v>1596</v>
      </c>
    </row>
    <row r="10" spans="1:5">
      <c r="A10" s="234" t="s">
        <v>112</v>
      </c>
      <c r="B10" s="9" t="s">
        <v>1038</v>
      </c>
      <c r="C10" s="12" t="s">
        <v>284</v>
      </c>
      <c r="D10" s="162">
        <f>'page 1-2'!G56*1</f>
        <v>8.0947540320000009</v>
      </c>
      <c r="E10" s="12">
        <v>1</v>
      </c>
    </row>
    <row r="11" spans="1:5">
      <c r="A11" s="12" t="s">
        <v>111</v>
      </c>
      <c r="B11" s="9" t="s">
        <v>1040</v>
      </c>
      <c r="C11" s="12" t="s">
        <v>284</v>
      </c>
      <c r="D11" s="162">
        <f>'page 1-2'!H56*1</f>
        <v>10.305128111999998</v>
      </c>
      <c r="E11" s="12">
        <v>1</v>
      </c>
    </row>
    <row r="12" spans="1:5">
      <c r="A12" s="12" t="s">
        <v>113</v>
      </c>
      <c r="B12" s="9" t="s">
        <v>1039</v>
      </c>
      <c r="C12" s="12" t="s">
        <v>284</v>
      </c>
      <c r="D12" s="162">
        <f>'page 1-2'!I56*1</f>
        <v>8.9667380639999994</v>
      </c>
      <c r="E12" s="12">
        <v>1</v>
      </c>
    </row>
    <row r="13" spans="1:5" ht="8.25" customHeight="1">
      <c r="D13" s="162"/>
    </row>
    <row r="14" spans="1:5">
      <c r="A14" s="11" t="s">
        <v>114</v>
      </c>
      <c r="B14" s="10" t="s">
        <v>1593</v>
      </c>
      <c r="C14" s="12" t="s">
        <v>284</v>
      </c>
      <c r="D14" s="162">
        <f>'page 1-2'!H166</f>
        <v>14.181855282000001</v>
      </c>
      <c r="E14" s="12" t="s">
        <v>158</v>
      </c>
    </row>
    <row r="15" spans="1:5">
      <c r="A15" s="11"/>
      <c r="B15" s="10" t="s">
        <v>1597</v>
      </c>
      <c r="D15" s="162"/>
    </row>
    <row r="16" spans="1:5" ht="9.75" customHeight="1">
      <c r="A16" s="9"/>
      <c r="D16" s="162"/>
    </row>
    <row r="17" spans="1:7">
      <c r="A17" s="11" t="s">
        <v>145</v>
      </c>
      <c r="B17" s="10" t="s">
        <v>1594</v>
      </c>
      <c r="D17" s="162"/>
    </row>
    <row r="18" spans="1:7">
      <c r="A18" s="11"/>
      <c r="B18" s="10" t="s">
        <v>1598</v>
      </c>
      <c r="D18" s="162"/>
    </row>
    <row r="19" spans="1:7">
      <c r="A19" s="234" t="s">
        <v>112</v>
      </c>
      <c r="B19" s="9" t="s">
        <v>1041</v>
      </c>
      <c r="C19" s="12" t="s">
        <v>284</v>
      </c>
      <c r="D19" s="162">
        <f>'page 1-2'!G112*1</f>
        <v>7.7215976618999997</v>
      </c>
      <c r="E19" s="12">
        <v>2</v>
      </c>
    </row>
    <row r="20" spans="1:7">
      <c r="A20" s="12" t="s">
        <v>111</v>
      </c>
      <c r="B20" s="9" t="s">
        <v>1042</v>
      </c>
      <c r="C20" s="12" t="s">
        <v>284</v>
      </c>
      <c r="D20" s="162">
        <f>'page 1-2'!H112*1</f>
        <v>9.9318607418999996</v>
      </c>
      <c r="E20" s="12">
        <v>2</v>
      </c>
    </row>
    <row r="21" spans="1:7">
      <c r="A21" s="12" t="s">
        <v>113</v>
      </c>
      <c r="B21" s="9" t="s">
        <v>1039</v>
      </c>
      <c r="C21" s="12" t="s">
        <v>284</v>
      </c>
      <c r="D21" s="162">
        <f>'page 1-2'!I112*1</f>
        <v>8.5934706938999987</v>
      </c>
      <c r="E21" s="12">
        <v>2</v>
      </c>
    </row>
    <row r="22" spans="1:7" ht="8.25" customHeight="1">
      <c r="D22" s="162"/>
    </row>
    <row r="23" spans="1:7">
      <c r="A23" s="11" t="s">
        <v>825</v>
      </c>
      <c r="B23" s="10" t="s">
        <v>1595</v>
      </c>
      <c r="C23" s="12" t="s">
        <v>284</v>
      </c>
      <c r="D23" s="162">
        <f>'page 1-2'!H221</f>
        <v>13.3548868338</v>
      </c>
      <c r="E23" s="12" t="s">
        <v>159</v>
      </c>
    </row>
    <row r="24" spans="1:7">
      <c r="A24" s="11"/>
      <c r="B24" s="10" t="s">
        <v>1597</v>
      </c>
      <c r="D24" s="162"/>
    </row>
    <row r="25" spans="1:7" ht="9" customHeight="1">
      <c r="D25" s="162"/>
    </row>
    <row r="26" spans="1:7">
      <c r="A26" s="11">
        <v>2</v>
      </c>
      <c r="B26" s="10" t="s">
        <v>413</v>
      </c>
    </row>
    <row r="27" spans="1:7" ht="8.25" customHeight="1">
      <c r="B27" s="10"/>
    </row>
    <row r="28" spans="1:7">
      <c r="A28" s="11" t="s">
        <v>110</v>
      </c>
      <c r="B28" s="10" t="s">
        <v>1599</v>
      </c>
      <c r="G28" s="12" t="s">
        <v>59</v>
      </c>
    </row>
    <row r="29" spans="1:7" ht="9" customHeight="1"/>
    <row r="30" spans="1:7">
      <c r="A30" s="12" t="s">
        <v>109</v>
      </c>
      <c r="B30" s="10" t="s">
        <v>327</v>
      </c>
    </row>
    <row r="31" spans="1:7">
      <c r="A31" s="12">
        <v>1</v>
      </c>
      <c r="B31" s="9" t="s">
        <v>116</v>
      </c>
      <c r="C31" s="12" t="s">
        <v>1252</v>
      </c>
      <c r="D31" s="162">
        <f>'page 3-17'!$G$22*1</f>
        <v>193.25238084</v>
      </c>
      <c r="E31" s="12">
        <v>3</v>
      </c>
    </row>
    <row r="32" spans="1:7">
      <c r="A32" s="12">
        <v>2</v>
      </c>
      <c r="B32" s="9" t="s">
        <v>117</v>
      </c>
      <c r="C32" s="12" t="s">
        <v>1252</v>
      </c>
      <c r="D32" s="162">
        <f>'page 3-17'!$H$22*1</f>
        <v>200.05215648000001</v>
      </c>
      <c r="E32" s="12">
        <v>3</v>
      </c>
    </row>
    <row r="33" spans="1:6">
      <c r="A33" s="12">
        <v>3</v>
      </c>
      <c r="B33" s="9" t="s">
        <v>1245</v>
      </c>
      <c r="C33" s="12" t="s">
        <v>1252</v>
      </c>
      <c r="D33" s="162">
        <f>'page 3-17'!$I$22*1</f>
        <v>206.57037173999998</v>
      </c>
      <c r="E33" s="12">
        <v>3</v>
      </c>
    </row>
    <row r="34" spans="1:6">
      <c r="A34" s="12">
        <v>4</v>
      </c>
      <c r="B34" s="9" t="s">
        <v>1246</v>
      </c>
      <c r="C34" s="12" t="s">
        <v>1252</v>
      </c>
      <c r="D34" s="162">
        <f>'page 3-17'!$J$22*1</f>
        <v>213.37125738000003</v>
      </c>
      <c r="E34" s="12">
        <v>3</v>
      </c>
    </row>
    <row r="35" spans="1:6">
      <c r="A35" s="12">
        <v>5</v>
      </c>
      <c r="B35" s="9" t="s">
        <v>1247</v>
      </c>
      <c r="C35" s="12" t="s">
        <v>1252</v>
      </c>
      <c r="D35" s="162">
        <f>'page 3-17'!$K$22*1</f>
        <v>219.88935498000001</v>
      </c>
      <c r="E35" s="12">
        <v>3</v>
      </c>
    </row>
    <row r="36" spans="1:6" ht="8.25" customHeight="1">
      <c r="D36" s="162"/>
    </row>
    <row r="37" spans="1:6">
      <c r="A37" s="12" t="s">
        <v>114</v>
      </c>
      <c r="B37" s="10" t="s">
        <v>328</v>
      </c>
      <c r="D37" s="162"/>
    </row>
    <row r="38" spans="1:6">
      <c r="A38" s="12">
        <v>1</v>
      </c>
      <c r="B38" s="9" t="s">
        <v>116</v>
      </c>
      <c r="C38" s="12" t="s">
        <v>1252</v>
      </c>
      <c r="D38" s="162">
        <f>'page 3-17'!$G$55*1</f>
        <v>218.88814829999998</v>
      </c>
      <c r="E38" s="12">
        <v>4</v>
      </c>
    </row>
    <row r="39" spans="1:6">
      <c r="A39" s="12">
        <v>2</v>
      </c>
      <c r="B39" s="9" t="s">
        <v>117</v>
      </c>
      <c r="C39" s="12" t="s">
        <v>1252</v>
      </c>
      <c r="D39" s="162">
        <f>'page 3-17'!$H$55*1</f>
        <v>225.68791949999999</v>
      </c>
      <c r="E39" s="12">
        <v>4</v>
      </c>
    </row>
    <row r="40" spans="1:6">
      <c r="A40" s="12">
        <v>3</v>
      </c>
      <c r="B40" s="9" t="s">
        <v>1245</v>
      </c>
      <c r="C40" s="12" t="s">
        <v>1252</v>
      </c>
      <c r="D40" s="162">
        <f>'page 3-17'!$I$55*1</f>
        <v>232.20612809999997</v>
      </c>
      <c r="E40" s="12">
        <v>4</v>
      </c>
    </row>
    <row r="41" spans="1:6">
      <c r="A41" s="12">
        <v>4</v>
      </c>
      <c r="B41" s="9" t="s">
        <v>1246</v>
      </c>
      <c r="C41" s="12" t="s">
        <v>1252</v>
      </c>
      <c r="D41" s="162">
        <f>'page 3-17'!$J$55*1</f>
        <v>239.00700929999999</v>
      </c>
      <c r="E41" s="12">
        <v>4</v>
      </c>
      <c r="F41" s="9"/>
    </row>
    <row r="42" spans="1:6">
      <c r="A42" s="12">
        <v>5</v>
      </c>
      <c r="B42" s="9" t="s">
        <v>1247</v>
      </c>
      <c r="C42" s="12" t="s">
        <v>1252</v>
      </c>
      <c r="D42" s="162">
        <f>'page 3-17'!$K$55*1</f>
        <v>245.52510690000003</v>
      </c>
      <c r="E42" s="12">
        <v>4</v>
      </c>
    </row>
    <row r="43" spans="1:6" ht="8.25" customHeight="1">
      <c r="D43" s="162"/>
    </row>
    <row r="44" spans="1:6">
      <c r="A44" s="12" t="s">
        <v>145</v>
      </c>
      <c r="B44" s="10" t="s">
        <v>329</v>
      </c>
      <c r="D44" s="162"/>
    </row>
    <row r="45" spans="1:6">
      <c r="A45" s="12">
        <v>1</v>
      </c>
      <c r="B45" s="9" t="s">
        <v>116</v>
      </c>
      <c r="C45" s="12" t="s">
        <v>1252</v>
      </c>
      <c r="D45" s="162">
        <f>'page 3-17'!$G$123*1</f>
        <v>230.8543257</v>
      </c>
      <c r="E45" s="12">
        <v>6</v>
      </c>
    </row>
    <row r="46" spans="1:6">
      <c r="A46" s="12">
        <v>2</v>
      </c>
      <c r="B46" s="9" t="s">
        <v>117</v>
      </c>
      <c r="C46" s="12" t="s">
        <v>1252</v>
      </c>
      <c r="D46" s="162">
        <f>'page 3-17'!$H$123*1</f>
        <v>237.65409690000001</v>
      </c>
      <c r="E46" s="12">
        <v>6</v>
      </c>
    </row>
    <row r="47" spans="1:6">
      <c r="A47" s="12">
        <v>3</v>
      </c>
      <c r="B47" s="9" t="s">
        <v>1245</v>
      </c>
      <c r="C47" s="12" t="s">
        <v>1252</v>
      </c>
      <c r="D47" s="162">
        <f>'page 3-17'!$I$123*1</f>
        <v>244.17232769999998</v>
      </c>
      <c r="E47" s="12">
        <v>6</v>
      </c>
    </row>
    <row r="48" spans="1:6">
      <c r="A48" s="12">
        <v>4</v>
      </c>
      <c r="B48" s="9" t="s">
        <v>1246</v>
      </c>
      <c r="C48" s="12" t="s">
        <v>1252</v>
      </c>
      <c r="D48" s="162">
        <f>1*'page 3-17'!$J$123</f>
        <v>250.9732089</v>
      </c>
      <c r="E48" s="12">
        <v>6</v>
      </c>
    </row>
    <row r="49" spans="1:6">
      <c r="A49" s="12">
        <v>5</v>
      </c>
      <c r="B49" s="9" t="s">
        <v>1247</v>
      </c>
      <c r="C49" s="12" t="s">
        <v>1252</v>
      </c>
      <c r="D49" s="162">
        <f>1*'page 3-17'!$K$123</f>
        <v>257.49130650000001</v>
      </c>
      <c r="E49" s="12">
        <v>6</v>
      </c>
    </row>
    <row r="50" spans="1:6" ht="8.25" customHeight="1">
      <c r="D50" s="162"/>
    </row>
    <row r="51" spans="1:6">
      <c r="A51" s="12" t="s">
        <v>825</v>
      </c>
      <c r="B51" s="10" t="s">
        <v>333</v>
      </c>
      <c r="D51" s="162"/>
    </row>
    <row r="52" spans="1:6">
      <c r="A52" s="12">
        <v>1</v>
      </c>
      <c r="B52" s="9" t="s">
        <v>116</v>
      </c>
      <c r="C52" s="12" t="s">
        <v>1252</v>
      </c>
      <c r="D52" s="162">
        <f>'page 18-32'!$G$23</f>
        <v>205.00279421999997</v>
      </c>
      <c r="E52" s="12">
        <v>18</v>
      </c>
    </row>
    <row r="53" spans="1:6">
      <c r="A53" s="12">
        <v>2</v>
      </c>
      <c r="B53" s="9" t="s">
        <v>117</v>
      </c>
      <c r="C53" s="12" t="s">
        <v>1252</v>
      </c>
      <c r="D53" s="162">
        <f>'page 18-32'!$H$23</f>
        <v>214.61193767999998</v>
      </c>
      <c r="E53" s="12">
        <v>18</v>
      </c>
    </row>
    <row r="54" spans="1:6">
      <c r="A54" s="12">
        <v>3</v>
      </c>
      <c r="B54" s="9" t="s">
        <v>1245</v>
      </c>
      <c r="C54" s="12" t="s">
        <v>1252</v>
      </c>
      <c r="D54" s="162">
        <f>'page 18-32'!$I$23</f>
        <v>223.93963841999999</v>
      </c>
      <c r="E54" s="12">
        <v>18</v>
      </c>
    </row>
    <row r="55" spans="1:6">
      <c r="A55" s="12">
        <v>4</v>
      </c>
      <c r="B55" s="9" t="s">
        <v>1246</v>
      </c>
      <c r="C55" s="12" t="s">
        <v>1252</v>
      </c>
      <c r="D55" s="162">
        <f>'page 18-32'!$J$23</f>
        <v>233.55000953999999</v>
      </c>
      <c r="E55" s="12">
        <v>18</v>
      </c>
    </row>
    <row r="56" spans="1:6">
      <c r="A56" s="12">
        <v>5</v>
      </c>
      <c r="B56" s="9" t="s">
        <v>1247</v>
      </c>
      <c r="C56" s="12" t="s">
        <v>1252</v>
      </c>
      <c r="D56" s="162">
        <f>'page 18-32'!$K$23</f>
        <v>242.87771028</v>
      </c>
      <c r="E56" s="12">
        <v>18</v>
      </c>
    </row>
    <row r="57" spans="1:6" ht="9" customHeight="1">
      <c r="D57" s="162"/>
    </row>
    <row r="58" spans="1:6">
      <c r="A58" s="12" t="s">
        <v>830</v>
      </c>
      <c r="B58" s="10" t="s">
        <v>334</v>
      </c>
      <c r="D58" s="162"/>
    </row>
    <row r="59" spans="1:6">
      <c r="A59" s="12">
        <v>1</v>
      </c>
      <c r="B59" s="9" t="s">
        <v>116</v>
      </c>
      <c r="C59" s="12" t="s">
        <v>1252</v>
      </c>
      <c r="D59" s="162">
        <f>'page 18-32'!$G$57</f>
        <v>230.63855280000001</v>
      </c>
      <c r="E59" s="12">
        <v>19</v>
      </c>
    </row>
    <row r="60" spans="1:6">
      <c r="A60" s="12">
        <v>2</v>
      </c>
      <c r="B60" s="9" t="s">
        <v>117</v>
      </c>
      <c r="C60" s="12" t="s">
        <v>1252</v>
      </c>
      <c r="D60" s="162">
        <f>'page 18-32'!$H$57</f>
        <v>240.2476896</v>
      </c>
      <c r="E60" s="12">
        <v>19</v>
      </c>
    </row>
    <row r="61" spans="1:6">
      <c r="A61" s="12">
        <v>3</v>
      </c>
      <c r="B61" s="9" t="s">
        <v>1245</v>
      </c>
      <c r="C61" s="12" t="s">
        <v>1252</v>
      </c>
      <c r="D61" s="162">
        <f>'page 18-32'!$I$57</f>
        <v>249.57539699999998</v>
      </c>
      <c r="E61" s="12">
        <v>19</v>
      </c>
    </row>
    <row r="62" spans="1:6">
      <c r="A62" s="12">
        <v>4</v>
      </c>
      <c r="B62" s="9" t="s">
        <v>1246</v>
      </c>
      <c r="C62" s="12" t="s">
        <v>1252</v>
      </c>
      <c r="D62" s="162">
        <f>'page 18-32'!$J$57</f>
        <v>259.18577699999997</v>
      </c>
      <c r="E62" s="12">
        <v>19</v>
      </c>
      <c r="F62" s="9"/>
    </row>
    <row r="63" spans="1:6">
      <c r="A63" s="12">
        <v>5</v>
      </c>
      <c r="B63" s="9" t="s">
        <v>1247</v>
      </c>
      <c r="C63" s="12" t="s">
        <v>1252</v>
      </c>
      <c r="D63" s="162">
        <f>'page 18-32'!$K$57</f>
        <v>268.51346219999999</v>
      </c>
      <c r="E63" s="12">
        <v>19</v>
      </c>
    </row>
    <row r="64" spans="1:6" ht="9" customHeight="1">
      <c r="D64" s="162"/>
    </row>
    <row r="65" spans="1:5">
      <c r="A65" s="418" t="s">
        <v>1509</v>
      </c>
      <c r="B65" s="418"/>
      <c r="C65" s="418"/>
      <c r="D65" s="418"/>
      <c r="E65" s="418"/>
    </row>
    <row r="66" spans="1:5">
      <c r="A66" s="12" t="s">
        <v>339</v>
      </c>
      <c r="B66" s="10" t="s">
        <v>335</v>
      </c>
      <c r="D66" s="162"/>
    </row>
    <row r="67" spans="1:5">
      <c r="A67" s="12">
        <v>1</v>
      </c>
      <c r="B67" s="9" t="s">
        <v>116</v>
      </c>
      <c r="C67" s="12" t="s">
        <v>1252</v>
      </c>
      <c r="D67" s="162">
        <f>'page 18-32'!$G$127</f>
        <v>242.60474174399997</v>
      </c>
      <c r="E67" s="12">
        <v>21</v>
      </c>
    </row>
    <row r="68" spans="1:5">
      <c r="A68" s="12">
        <v>2</v>
      </c>
      <c r="B68" s="9" t="s">
        <v>117</v>
      </c>
      <c r="C68" s="12" t="s">
        <v>1252</v>
      </c>
      <c r="D68" s="162">
        <f>'page 18-32'!$H$127</f>
        <v>252.21388520400004</v>
      </c>
      <c r="E68" s="12">
        <v>21</v>
      </c>
    </row>
    <row r="69" spans="1:5">
      <c r="A69" s="12">
        <v>3</v>
      </c>
      <c r="B69" s="9" t="s">
        <v>1245</v>
      </c>
      <c r="C69" s="12" t="s">
        <v>1252</v>
      </c>
      <c r="D69" s="162">
        <f>'page 18-32'!$I$127</f>
        <v>261.54158594400002</v>
      </c>
      <c r="E69" s="12">
        <v>21</v>
      </c>
    </row>
    <row r="70" spans="1:5">
      <c r="A70" s="12">
        <v>4</v>
      </c>
      <c r="B70" s="9" t="s">
        <v>1246</v>
      </c>
      <c r="C70" s="12" t="s">
        <v>1252</v>
      </c>
      <c r="D70" s="162">
        <f>'page 18-32'!$J$127</f>
        <v>271.15195706399999</v>
      </c>
      <c r="E70" s="12">
        <v>21</v>
      </c>
    </row>
    <row r="71" spans="1:5">
      <c r="A71" s="12">
        <v>5</v>
      </c>
      <c r="B71" s="9" t="s">
        <v>1247</v>
      </c>
      <c r="C71" s="12" t="s">
        <v>1252</v>
      </c>
      <c r="D71" s="162">
        <f>'page 18-32'!$K$127</f>
        <v>280.479657804</v>
      </c>
      <c r="E71" s="12">
        <v>21</v>
      </c>
    </row>
    <row r="72" spans="1:5" ht="9" customHeight="1">
      <c r="D72" s="162"/>
      <c r="E72" s="6"/>
    </row>
    <row r="73" spans="1:5">
      <c r="A73" s="11" t="s">
        <v>60</v>
      </c>
      <c r="B73" s="10" t="s">
        <v>1600</v>
      </c>
      <c r="D73" s="162"/>
    </row>
    <row r="74" spans="1:5" ht="9" customHeight="1">
      <c r="D74" s="162"/>
    </row>
    <row r="75" spans="1:5">
      <c r="A75" s="12" t="s">
        <v>109</v>
      </c>
      <c r="B75" s="10" t="s">
        <v>330</v>
      </c>
      <c r="D75" s="162"/>
    </row>
    <row r="76" spans="1:5">
      <c r="A76" s="12">
        <v>1</v>
      </c>
      <c r="B76" s="9" t="s">
        <v>116</v>
      </c>
      <c r="C76" s="12" t="s">
        <v>1252</v>
      </c>
      <c r="D76" s="162">
        <f>'page 3-17'!$G$193</f>
        <v>270.27987180000002</v>
      </c>
      <c r="E76" s="12">
        <v>8</v>
      </c>
    </row>
    <row r="77" spans="1:5">
      <c r="A77" s="12">
        <v>2</v>
      </c>
      <c r="B77" s="9" t="s">
        <v>117</v>
      </c>
      <c r="C77" s="12" t="s">
        <v>1252</v>
      </c>
      <c r="D77" s="162">
        <f>'page 3-17'!$H$193</f>
        <v>277.07964743999997</v>
      </c>
      <c r="E77" s="12">
        <v>8</v>
      </c>
    </row>
    <row r="78" spans="1:5">
      <c r="A78" s="12">
        <v>3</v>
      </c>
      <c r="B78" s="9" t="s">
        <v>1245</v>
      </c>
      <c r="C78" s="12" t="s">
        <v>1252</v>
      </c>
      <c r="D78" s="162">
        <f>'page 3-17'!$I$193</f>
        <v>283.59897269999999</v>
      </c>
      <c r="E78" s="12">
        <v>8</v>
      </c>
    </row>
    <row r="79" spans="1:5">
      <c r="A79" s="12">
        <v>4</v>
      </c>
      <c r="B79" s="9" t="s">
        <v>1246</v>
      </c>
      <c r="C79" s="12" t="s">
        <v>1252</v>
      </c>
      <c r="D79" s="162">
        <f>'page 3-17'!$J$193</f>
        <v>290.39863067999994</v>
      </c>
      <c r="E79" s="12">
        <v>8</v>
      </c>
    </row>
    <row r="80" spans="1:5">
      <c r="A80" s="12">
        <v>5</v>
      </c>
      <c r="B80" s="9" t="s">
        <v>1247</v>
      </c>
      <c r="C80" s="12" t="s">
        <v>1252</v>
      </c>
      <c r="D80" s="162">
        <f>'page 3-17'!$K$193</f>
        <v>296.91684593999997</v>
      </c>
      <c r="E80" s="12">
        <v>8</v>
      </c>
    </row>
    <row r="81" spans="1:5" ht="6.75" customHeight="1">
      <c r="D81" s="162"/>
    </row>
    <row r="82" spans="1:5">
      <c r="A82" s="12" t="s">
        <v>114</v>
      </c>
      <c r="B82" s="10" t="s">
        <v>331</v>
      </c>
      <c r="D82" s="162"/>
    </row>
    <row r="83" spans="1:5">
      <c r="A83" s="12">
        <v>1</v>
      </c>
      <c r="B83" s="9" t="s">
        <v>116</v>
      </c>
      <c r="C83" s="12" t="s">
        <v>1252</v>
      </c>
      <c r="D83" s="162">
        <f>'page 3-17'!$G$157</f>
        <v>188.81852380199999</v>
      </c>
      <c r="E83" s="12">
        <v>7</v>
      </c>
    </row>
    <row r="84" spans="1:5">
      <c r="A84" s="12">
        <v>2</v>
      </c>
      <c r="B84" s="9" t="s">
        <v>117</v>
      </c>
      <c r="C84" s="12" t="s">
        <v>1252</v>
      </c>
      <c r="D84" s="162">
        <f>'page 3-17'!$H$157</f>
        <v>195.61818178200002</v>
      </c>
      <c r="E84" s="12">
        <v>7</v>
      </c>
    </row>
    <row r="85" spans="1:5">
      <c r="A85" s="12">
        <v>3</v>
      </c>
      <c r="B85" s="9" t="s">
        <v>1245</v>
      </c>
      <c r="C85" s="12" t="s">
        <v>1252</v>
      </c>
      <c r="D85" s="162">
        <f>'page 3-17'!$I$157</f>
        <v>202.13750704199998</v>
      </c>
      <c r="E85" s="12">
        <v>7</v>
      </c>
    </row>
    <row r="86" spans="1:5">
      <c r="A86" s="12">
        <v>4</v>
      </c>
      <c r="B86" s="9" t="s">
        <v>1246</v>
      </c>
      <c r="C86" s="12" t="s">
        <v>1252</v>
      </c>
      <c r="D86" s="162">
        <f>'page 3-17'!$J$157</f>
        <v>208.93728268200002</v>
      </c>
      <c r="E86" s="12">
        <v>7</v>
      </c>
    </row>
    <row r="87" spans="1:5">
      <c r="A87" s="12">
        <v>5</v>
      </c>
      <c r="B87" s="9" t="s">
        <v>1247</v>
      </c>
      <c r="C87" s="12" t="s">
        <v>1252</v>
      </c>
      <c r="D87" s="162">
        <f>'page 3-17'!$K$157</f>
        <v>215.45549794199999</v>
      </c>
      <c r="E87" s="12">
        <v>7</v>
      </c>
    </row>
    <row r="88" spans="1:5" ht="7.5" customHeight="1">
      <c r="D88" s="162"/>
    </row>
    <row r="89" spans="1:5">
      <c r="A89" s="12" t="s">
        <v>145</v>
      </c>
      <c r="B89" s="10" t="s">
        <v>332</v>
      </c>
      <c r="D89" s="162"/>
    </row>
    <row r="90" spans="1:5">
      <c r="A90" s="12">
        <v>1</v>
      </c>
      <c r="B90" s="9" t="s">
        <v>116</v>
      </c>
      <c r="C90" s="12" t="s">
        <v>1252</v>
      </c>
      <c r="D90" s="162">
        <f>'page 3-17'!$G$89</f>
        <v>182.83543710000001</v>
      </c>
      <c r="E90" s="12">
        <v>5</v>
      </c>
    </row>
    <row r="91" spans="1:5">
      <c r="A91" s="12">
        <v>2</v>
      </c>
      <c r="B91" s="9" t="s">
        <v>117</v>
      </c>
      <c r="C91" s="12" t="s">
        <v>1252</v>
      </c>
      <c r="D91" s="162">
        <f>'page 3-17'!$H$89</f>
        <v>189.63509730000001</v>
      </c>
      <c r="E91" s="12">
        <v>5</v>
      </c>
    </row>
    <row r="92" spans="1:5">
      <c r="A92" s="12">
        <v>3</v>
      </c>
      <c r="B92" s="9" t="s">
        <v>1245</v>
      </c>
      <c r="C92" s="12" t="s">
        <v>1252</v>
      </c>
      <c r="D92" s="162">
        <f>'page 3-17'!$I$89</f>
        <v>196.1544159</v>
      </c>
      <c r="E92" s="12">
        <v>5</v>
      </c>
    </row>
    <row r="93" spans="1:5">
      <c r="A93" s="12">
        <v>4</v>
      </c>
      <c r="B93" s="9" t="s">
        <v>1246</v>
      </c>
      <c r="C93" s="12" t="s">
        <v>1252</v>
      </c>
      <c r="D93" s="162">
        <f>'page 3-17'!$J$89</f>
        <v>202.95418710000001</v>
      </c>
      <c r="E93" s="12">
        <v>5</v>
      </c>
    </row>
    <row r="94" spans="1:5">
      <c r="A94" s="12">
        <v>5</v>
      </c>
      <c r="B94" s="9" t="s">
        <v>1247</v>
      </c>
      <c r="C94" s="12" t="s">
        <v>1252</v>
      </c>
      <c r="D94" s="162">
        <f>'page 3-17'!$K$89</f>
        <v>209.47239569999999</v>
      </c>
      <c r="E94" s="12">
        <v>5</v>
      </c>
    </row>
    <row r="95" spans="1:5" ht="4.5" customHeight="1">
      <c r="D95" s="162"/>
    </row>
    <row r="96" spans="1:5">
      <c r="A96" s="12" t="s">
        <v>825</v>
      </c>
      <c r="B96" s="10" t="s">
        <v>336</v>
      </c>
      <c r="D96" s="162"/>
    </row>
    <row r="97" spans="1:5">
      <c r="A97" s="12">
        <v>1</v>
      </c>
      <c r="B97" s="9" t="s">
        <v>116</v>
      </c>
      <c r="C97" s="12" t="s">
        <v>1252</v>
      </c>
      <c r="D97" s="162">
        <f>'page 18-32'!$G$198</f>
        <v>275.62428647999997</v>
      </c>
      <c r="E97" s="12">
        <v>23</v>
      </c>
    </row>
    <row r="98" spans="1:5">
      <c r="A98" s="12">
        <v>2</v>
      </c>
      <c r="B98" s="9" t="s">
        <v>117</v>
      </c>
      <c r="C98" s="12" t="s">
        <v>1252</v>
      </c>
      <c r="D98" s="162">
        <f>'page 18-32'!$H$198</f>
        <v>285.23342994000001</v>
      </c>
      <c r="E98" s="12">
        <v>23</v>
      </c>
    </row>
    <row r="99" spans="1:5">
      <c r="A99" s="12">
        <v>3</v>
      </c>
      <c r="B99" s="9" t="s">
        <v>1245</v>
      </c>
      <c r="C99" s="12" t="s">
        <v>1252</v>
      </c>
      <c r="D99" s="162">
        <f>'page 18-32'!$I$198</f>
        <v>294.56224067999995</v>
      </c>
      <c r="E99" s="12">
        <v>23</v>
      </c>
    </row>
    <row r="100" spans="1:5">
      <c r="A100" s="12">
        <v>4</v>
      </c>
      <c r="B100" s="9" t="s">
        <v>1246</v>
      </c>
      <c r="C100" s="12" t="s">
        <v>1252</v>
      </c>
      <c r="D100" s="162">
        <f>'page 18-32'!$J$198</f>
        <v>304.17150179999999</v>
      </c>
      <c r="E100" s="12">
        <v>23</v>
      </c>
    </row>
    <row r="101" spans="1:5">
      <c r="A101" s="12">
        <v>5</v>
      </c>
      <c r="B101" s="9" t="s">
        <v>1247</v>
      </c>
      <c r="C101" s="12" t="s">
        <v>1252</v>
      </c>
      <c r="D101" s="162">
        <f>'page 18-32'!$K$198</f>
        <v>313.49920253999994</v>
      </c>
      <c r="E101" s="12">
        <v>23</v>
      </c>
    </row>
    <row r="102" spans="1:5" ht="6.75" customHeight="1">
      <c r="D102" s="162"/>
    </row>
    <row r="103" spans="1:5">
      <c r="A103" s="12" t="s">
        <v>830</v>
      </c>
      <c r="B103" s="10" t="s">
        <v>337</v>
      </c>
      <c r="D103" s="162"/>
    </row>
    <row r="104" spans="1:5">
      <c r="A104" s="12">
        <v>1</v>
      </c>
      <c r="B104" s="9" t="s">
        <v>116</v>
      </c>
      <c r="C104" s="12" t="s">
        <v>1252</v>
      </c>
      <c r="D104" s="162">
        <f>'page 18-32'!$G$162</f>
        <v>197.365881</v>
      </c>
      <c r="E104" s="12">
        <v>22</v>
      </c>
    </row>
    <row r="105" spans="1:5">
      <c r="A105" s="12">
        <v>2</v>
      </c>
      <c r="B105" s="9" t="s">
        <v>117</v>
      </c>
      <c r="C105" s="12" t="s">
        <v>1252</v>
      </c>
      <c r="D105" s="162">
        <f>'page 18-32'!$H$162</f>
        <v>206.97501780000002</v>
      </c>
      <c r="E105" s="12">
        <v>22</v>
      </c>
    </row>
    <row r="106" spans="1:5">
      <c r="A106" s="12">
        <v>3</v>
      </c>
      <c r="B106" s="9" t="s">
        <v>1245</v>
      </c>
      <c r="C106" s="12" t="s">
        <v>1252</v>
      </c>
      <c r="D106" s="162">
        <f>'page 18-32'!$I$162</f>
        <v>216.30383520000001</v>
      </c>
      <c r="E106" s="12">
        <v>22</v>
      </c>
    </row>
    <row r="107" spans="1:5">
      <c r="A107" s="12">
        <v>4</v>
      </c>
      <c r="B107" s="9" t="s">
        <v>1246</v>
      </c>
      <c r="C107" s="12" t="s">
        <v>1252</v>
      </c>
      <c r="D107" s="162">
        <f>'page 18-32'!$J$162</f>
        <v>225.9130941</v>
      </c>
      <c r="E107" s="12">
        <v>22</v>
      </c>
    </row>
    <row r="108" spans="1:5">
      <c r="A108" s="12">
        <v>5</v>
      </c>
      <c r="B108" s="9" t="s">
        <v>1247</v>
      </c>
      <c r="C108" s="12" t="s">
        <v>1252</v>
      </c>
      <c r="D108" s="162">
        <f>'page 18-32'!$K$162</f>
        <v>235.24079039999998</v>
      </c>
      <c r="E108" s="12">
        <v>22</v>
      </c>
    </row>
    <row r="109" spans="1:5" ht="6" customHeight="1">
      <c r="D109" s="162"/>
    </row>
    <row r="110" spans="1:5">
      <c r="A110" s="12" t="s">
        <v>339</v>
      </c>
      <c r="B110" s="10" t="s">
        <v>338</v>
      </c>
      <c r="D110" s="162"/>
    </row>
    <row r="111" spans="1:5">
      <c r="A111" s="12">
        <v>1</v>
      </c>
      <c r="B111" s="9" t="s">
        <v>116</v>
      </c>
      <c r="C111" s="12" t="s">
        <v>1252</v>
      </c>
      <c r="D111" s="162">
        <f>'page 18-32'!$G$92</f>
        <v>191.38278120000001</v>
      </c>
      <c r="E111" s="12">
        <v>20</v>
      </c>
    </row>
    <row r="112" spans="1:5">
      <c r="A112" s="12">
        <v>2</v>
      </c>
      <c r="B112" s="9" t="s">
        <v>117</v>
      </c>
      <c r="C112" s="12" t="s">
        <v>1252</v>
      </c>
      <c r="D112" s="162">
        <f>'page 18-32'!$H$92</f>
        <v>200.99192909999999</v>
      </c>
      <c r="E112" s="12">
        <v>20</v>
      </c>
    </row>
    <row r="113" spans="1:5">
      <c r="A113" s="12">
        <v>3</v>
      </c>
      <c r="B113" s="9" t="s">
        <v>1245</v>
      </c>
      <c r="C113" s="12" t="s">
        <v>1252</v>
      </c>
      <c r="D113" s="162">
        <f>'page 18-32'!$I$92</f>
        <v>210.32073539999999</v>
      </c>
      <c r="E113" s="12">
        <v>20</v>
      </c>
    </row>
    <row r="114" spans="1:5">
      <c r="A114" s="12">
        <v>4</v>
      </c>
      <c r="B114" s="9" t="s">
        <v>1246</v>
      </c>
      <c r="C114" s="12" t="s">
        <v>1252</v>
      </c>
      <c r="D114" s="162">
        <f>'page 18-32'!$J$92</f>
        <v>219.9300054</v>
      </c>
      <c r="E114" s="12">
        <v>20</v>
      </c>
    </row>
    <row r="115" spans="1:5">
      <c r="A115" s="12">
        <v>5</v>
      </c>
      <c r="B115" s="9" t="s">
        <v>1247</v>
      </c>
      <c r="C115" s="12" t="s">
        <v>1252</v>
      </c>
      <c r="D115" s="162">
        <f>'page 18-32'!$K$92</f>
        <v>229.25770170000001</v>
      </c>
      <c r="E115" s="12">
        <v>20</v>
      </c>
    </row>
    <row r="116" spans="1:5" ht="7.5" customHeight="1">
      <c r="A116" s="9"/>
      <c r="C116" s="9"/>
      <c r="D116" s="243"/>
      <c r="E116" s="9"/>
    </row>
    <row r="117" spans="1:5">
      <c r="A117" s="11">
        <v>3</v>
      </c>
      <c r="B117" s="10" t="s">
        <v>1045</v>
      </c>
      <c r="D117" s="162"/>
    </row>
    <row r="118" spans="1:5">
      <c r="A118" s="12" t="s">
        <v>59</v>
      </c>
      <c r="B118" s="10" t="s">
        <v>1601</v>
      </c>
      <c r="D118" s="162"/>
    </row>
    <row r="119" spans="1:5">
      <c r="A119" s="12" t="s">
        <v>1253</v>
      </c>
      <c r="B119" s="9" t="s">
        <v>1320</v>
      </c>
      <c r="C119" s="12" t="s">
        <v>1252</v>
      </c>
      <c r="D119" s="162">
        <f>'page 38-52'!G507</f>
        <v>11.455106537999999</v>
      </c>
      <c r="E119" s="12">
        <v>52</v>
      </c>
    </row>
    <row r="120" spans="1:5">
      <c r="A120" s="12" t="s">
        <v>1248</v>
      </c>
      <c r="B120" s="9" t="s">
        <v>1321</v>
      </c>
      <c r="C120" s="12" t="s">
        <v>1252</v>
      </c>
      <c r="D120" s="162">
        <f>1*'page 38-52'!H507</f>
        <v>12.48865662</v>
      </c>
      <c r="E120" s="12">
        <v>52</v>
      </c>
    </row>
    <row r="121" spans="1:5" ht="6.75" customHeight="1">
      <c r="A121" s="9"/>
      <c r="C121" s="9"/>
      <c r="D121" s="243"/>
      <c r="E121" s="9"/>
    </row>
    <row r="122" spans="1:5">
      <c r="A122" s="11">
        <v>4</v>
      </c>
      <c r="B122" s="10" t="s">
        <v>1310</v>
      </c>
      <c r="C122" s="12" t="s">
        <v>59</v>
      </c>
      <c r="D122" s="162"/>
    </row>
    <row r="123" spans="1:5">
      <c r="A123" s="12" t="s">
        <v>1253</v>
      </c>
      <c r="B123" s="9" t="s">
        <v>794</v>
      </c>
      <c r="C123" s="12" t="s">
        <v>1252</v>
      </c>
      <c r="D123" s="162">
        <f>'page 54-60'!F25</f>
        <v>12.983086932000001</v>
      </c>
      <c r="E123" s="12">
        <v>55</v>
      </c>
    </row>
    <row r="124" spans="1:5" ht="6.75" customHeight="1">
      <c r="D124" s="162"/>
    </row>
    <row r="125" spans="1:5">
      <c r="A125" s="11">
        <v>5</v>
      </c>
      <c r="B125" s="10" t="s">
        <v>1311</v>
      </c>
      <c r="C125" s="12" t="s">
        <v>59</v>
      </c>
      <c r="D125" s="162"/>
    </row>
    <row r="126" spans="1:5">
      <c r="A126" s="12" t="s">
        <v>1253</v>
      </c>
      <c r="B126" s="9" t="s">
        <v>795</v>
      </c>
      <c r="C126" s="12" t="s">
        <v>1252</v>
      </c>
      <c r="D126" s="162">
        <f>'page 54-60'!F92</f>
        <v>6.6900680279999998</v>
      </c>
      <c r="E126" s="12">
        <v>57</v>
      </c>
    </row>
    <row r="127" spans="1:5">
      <c r="A127" s="12" t="s">
        <v>1248</v>
      </c>
      <c r="B127" s="9" t="s">
        <v>796</v>
      </c>
      <c r="C127" s="12" t="s">
        <v>1252</v>
      </c>
      <c r="D127" s="162">
        <f>'page 54-60'!G92</f>
        <v>4.6422192600000001</v>
      </c>
      <c r="E127" s="12">
        <v>57</v>
      </c>
    </row>
    <row r="128" spans="1:5" ht="7.5" customHeight="1">
      <c r="D128" s="162"/>
    </row>
    <row r="129" spans="1:9">
      <c r="A129" s="11">
        <v>6</v>
      </c>
      <c r="B129" s="10" t="s">
        <v>1048</v>
      </c>
      <c r="C129" s="12" t="s">
        <v>59</v>
      </c>
      <c r="D129" s="162"/>
    </row>
    <row r="130" spans="1:9">
      <c r="A130" s="12" t="s">
        <v>1253</v>
      </c>
      <c r="B130" s="9" t="s">
        <v>797</v>
      </c>
      <c r="C130" s="12" t="s">
        <v>1252</v>
      </c>
      <c r="D130" s="162">
        <f>'page 54-60'!F190</f>
        <v>7.3754549399999991</v>
      </c>
      <c r="E130" s="12">
        <v>60</v>
      </c>
    </row>
    <row r="131" spans="1:9">
      <c r="A131" s="12" t="s">
        <v>1248</v>
      </c>
      <c r="B131" s="9" t="s">
        <v>1046</v>
      </c>
      <c r="C131" s="12" t="s">
        <v>1252</v>
      </c>
      <c r="D131" s="162">
        <f>'page 54-60'!G190</f>
        <v>9.9737289539999985</v>
      </c>
      <c r="E131" s="12">
        <v>60</v>
      </c>
    </row>
    <row r="132" spans="1:9" ht="9" customHeight="1">
      <c r="D132" s="162"/>
    </row>
    <row r="133" spans="1:9">
      <c r="A133" s="418" t="s">
        <v>1510</v>
      </c>
      <c r="B133" s="418"/>
      <c r="C133" s="418"/>
      <c r="D133" s="418"/>
      <c r="E133" s="418"/>
      <c r="H133" s="9"/>
      <c r="I133" s="9"/>
    </row>
    <row r="136" spans="1:9">
      <c r="B136" s="12"/>
    </row>
  </sheetData>
  <mergeCells count="3">
    <mergeCell ref="A2:E2"/>
    <mergeCell ref="A65:E65"/>
    <mergeCell ref="A133:E133"/>
  </mergeCells>
  <phoneticPr fontId="0" type="noConversion"/>
  <printOptions horizontalCentered="1"/>
  <pageMargins left="0.7" right="0.15" top="0.38" bottom="0.4" header="0.4" footer="0.42"/>
  <pageSetup paperSize="9" scale="99" orientation="portrait" horizontalDpi="180" verticalDpi="180" r:id="rId1"/>
  <headerFooter alignWithMargins="0"/>
  <rowBreaks count="1" manualBreakCount="1">
    <brk id="65" max="4" man="1"/>
  </rowBreaks>
  <colBreaks count="1" manualBreakCount="1">
    <brk id="5" min="1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M221"/>
  <sheetViews>
    <sheetView view="pageBreakPreview" zoomScaleSheetLayoutView="100" workbookViewId="0">
      <selection activeCell="J29" sqref="J29"/>
    </sheetView>
  </sheetViews>
  <sheetFormatPr defaultRowHeight="12.75"/>
  <cols>
    <col min="1" max="1" width="3.42578125" style="6" customWidth="1"/>
    <col min="2" max="2" width="46.85546875" style="6" customWidth="1"/>
    <col min="3" max="3" width="10.7109375" style="6" customWidth="1"/>
    <col min="4" max="4" width="4.5703125" style="6" customWidth="1"/>
    <col min="5" max="5" width="5.140625" style="6" customWidth="1"/>
    <col min="6" max="6" width="6.7109375" style="6" customWidth="1"/>
    <col min="7" max="7" width="7.7109375" style="6" customWidth="1"/>
    <col min="8" max="8" width="8.28515625" style="6" customWidth="1"/>
    <col min="9" max="9" width="10.28515625" style="6" customWidth="1"/>
    <col min="10" max="16384" width="9.140625" style="6"/>
  </cols>
  <sheetData>
    <row r="1" spans="1:9">
      <c r="I1" s="6" t="s">
        <v>1234</v>
      </c>
    </row>
    <row r="2" spans="1:9" s="2" customFormat="1">
      <c r="A2" s="419" t="s">
        <v>1806</v>
      </c>
      <c r="B2" s="419"/>
      <c r="C2" s="419"/>
      <c r="D2" s="419"/>
      <c r="E2" s="419"/>
      <c r="F2" s="419"/>
      <c r="G2" s="419"/>
      <c r="H2" s="419"/>
      <c r="I2" s="419"/>
    </row>
    <row r="3" spans="1:9" s="2" customFormat="1">
      <c r="A3" s="419" t="s">
        <v>483</v>
      </c>
      <c r="B3" s="419"/>
      <c r="C3" s="419"/>
      <c r="D3" s="419"/>
      <c r="E3" s="419"/>
      <c r="F3" s="419"/>
      <c r="G3" s="419"/>
      <c r="H3" s="419"/>
      <c r="I3" s="419"/>
    </row>
    <row r="4" spans="1:9" s="2" customFormat="1">
      <c r="A4" s="419" t="s">
        <v>1602</v>
      </c>
      <c r="B4" s="419"/>
      <c r="C4" s="419"/>
      <c r="D4" s="419"/>
      <c r="E4" s="419"/>
      <c r="F4" s="419"/>
      <c r="G4" s="419"/>
      <c r="H4" s="419"/>
      <c r="I4" s="419"/>
    </row>
    <row r="5" spans="1:9" s="2" customFormat="1">
      <c r="A5" s="419" t="s">
        <v>15</v>
      </c>
      <c r="B5" s="419"/>
      <c r="C5" s="419"/>
      <c r="D5" s="419"/>
      <c r="E5" s="419"/>
      <c r="F5" s="419"/>
      <c r="G5" s="419"/>
      <c r="H5" s="419"/>
      <c r="I5" s="419"/>
    </row>
    <row r="6" spans="1:9" s="4" customFormat="1">
      <c r="A6" s="4" t="s">
        <v>65</v>
      </c>
      <c r="B6" s="4" t="s">
        <v>800</v>
      </c>
      <c r="C6" s="4" t="s">
        <v>727</v>
      </c>
      <c r="D6" s="4" t="s">
        <v>108</v>
      </c>
      <c r="E6" s="4" t="s">
        <v>803</v>
      </c>
      <c r="F6" s="4" t="s">
        <v>107</v>
      </c>
      <c r="G6" s="419" t="s">
        <v>1228</v>
      </c>
      <c r="H6" s="419"/>
      <c r="I6" s="419"/>
    </row>
    <row r="7" spans="1:9" s="5" customFormat="1">
      <c r="A7" s="4" t="s">
        <v>1252</v>
      </c>
      <c r="C7" s="4" t="s">
        <v>802</v>
      </c>
      <c r="D7" s="4"/>
      <c r="E7" s="4"/>
      <c r="F7" s="4" t="s">
        <v>536</v>
      </c>
      <c r="G7" s="4" t="s">
        <v>1229</v>
      </c>
      <c r="H7" s="4" t="s">
        <v>1230</v>
      </c>
      <c r="I7" s="353" t="s">
        <v>804</v>
      </c>
    </row>
    <row r="8" spans="1:9" s="5" customFormat="1">
      <c r="A8" s="4"/>
      <c r="C8" s="4" t="s">
        <v>1252</v>
      </c>
      <c r="D8" s="4"/>
      <c r="E8" s="4"/>
      <c r="F8" s="4"/>
      <c r="G8" s="4" t="s">
        <v>489</v>
      </c>
      <c r="H8" s="4" t="s">
        <v>489</v>
      </c>
      <c r="I8" s="353" t="s">
        <v>1805</v>
      </c>
    </row>
    <row r="9" spans="1:9">
      <c r="A9" s="4"/>
      <c r="B9" s="5"/>
      <c r="C9" s="4"/>
      <c r="D9" s="4"/>
      <c r="E9" s="4"/>
      <c r="F9" s="4"/>
      <c r="G9" s="4"/>
      <c r="H9" s="4"/>
      <c r="I9" s="353" t="s">
        <v>1804</v>
      </c>
    </row>
    <row r="10" spans="1:9">
      <c r="A10" s="2">
        <v>1</v>
      </c>
      <c r="B10" s="6" t="s">
        <v>806</v>
      </c>
      <c r="C10" s="2"/>
      <c r="D10" s="2"/>
      <c r="E10" s="2"/>
      <c r="F10" s="2"/>
      <c r="G10" s="2"/>
      <c r="H10" s="2"/>
      <c r="I10" s="2"/>
    </row>
    <row r="11" spans="1:9">
      <c r="A11" s="2" t="s">
        <v>1253</v>
      </c>
      <c r="B11" s="6" t="s">
        <v>1568</v>
      </c>
      <c r="C11" s="2"/>
      <c r="D11" s="2" t="s">
        <v>1252</v>
      </c>
      <c r="E11" s="2">
        <v>12</v>
      </c>
      <c r="F11" s="33">
        <f>ROUND(20*1.0376*1.0843,0)</f>
        <v>23</v>
      </c>
      <c r="G11" s="33">
        <f>F11*E11</f>
        <v>276</v>
      </c>
      <c r="H11" s="33">
        <f>F11*E11</f>
        <v>276</v>
      </c>
      <c r="I11" s="33">
        <f>F11*E11</f>
        <v>276</v>
      </c>
    </row>
    <row r="12" spans="1:9">
      <c r="A12" s="2" t="s">
        <v>1248</v>
      </c>
      <c r="B12" s="6" t="s">
        <v>807</v>
      </c>
      <c r="C12" s="2"/>
      <c r="D12" s="2" t="s">
        <v>1252</v>
      </c>
      <c r="E12" s="2">
        <v>7</v>
      </c>
      <c r="F12" s="33">
        <f>ROUND(932*1.0376*1.0843,0)</f>
        <v>1049</v>
      </c>
      <c r="G12" s="33">
        <f t="shared" ref="G12:G42" si="0">F12*E12</f>
        <v>7343</v>
      </c>
      <c r="H12" s="33">
        <f>F12*E12</f>
        <v>7343</v>
      </c>
      <c r="I12" s="33">
        <f>F12*E12</f>
        <v>7343</v>
      </c>
    </row>
    <row r="13" spans="1:9">
      <c r="A13" s="2">
        <v>2</v>
      </c>
      <c r="B13" s="6" t="s">
        <v>250</v>
      </c>
      <c r="C13" s="2" t="s">
        <v>814</v>
      </c>
      <c r="D13" s="2" t="s">
        <v>1252</v>
      </c>
      <c r="E13" s="2">
        <v>20</v>
      </c>
      <c r="F13" s="33">
        <f>ROUND('11 P.O.81-89'!Q242,0)</f>
        <v>2759</v>
      </c>
      <c r="G13" s="33">
        <f t="shared" si="0"/>
        <v>55180</v>
      </c>
      <c r="H13" s="33"/>
      <c r="I13" s="33"/>
    </row>
    <row r="14" spans="1:9">
      <c r="A14" s="2">
        <v>3</v>
      </c>
      <c r="B14" s="6" t="s">
        <v>931</v>
      </c>
      <c r="C14" s="2" t="s">
        <v>815</v>
      </c>
      <c r="D14" s="2" t="s">
        <v>1252</v>
      </c>
      <c r="E14" s="2">
        <v>20</v>
      </c>
      <c r="F14" s="33">
        <f>'11 P.O.81-89'!Q80</f>
        <v>11963</v>
      </c>
      <c r="G14" s="33"/>
      <c r="H14" s="33">
        <f>F14*E14</f>
        <v>239260</v>
      </c>
      <c r="I14" s="33"/>
    </row>
    <row r="15" spans="1:9">
      <c r="A15" s="2">
        <v>4</v>
      </c>
      <c r="B15" s="6" t="s">
        <v>1236</v>
      </c>
      <c r="C15" s="2"/>
      <c r="D15" s="2" t="s">
        <v>1252</v>
      </c>
      <c r="E15" s="2">
        <v>20</v>
      </c>
      <c r="F15" s="33">
        <f>0.6*F13+0.4*F14</f>
        <v>6440.5999999999995</v>
      </c>
      <c r="G15" s="33"/>
      <c r="H15" s="33"/>
      <c r="I15" s="33">
        <f>F15*E15</f>
        <v>128811.99999999999</v>
      </c>
    </row>
    <row r="16" spans="1:9">
      <c r="A16" s="403">
        <v>5</v>
      </c>
      <c r="B16" s="6" t="s">
        <v>742</v>
      </c>
      <c r="C16" s="403"/>
      <c r="D16" s="403" t="s">
        <v>1252</v>
      </c>
      <c r="E16" s="403">
        <v>20</v>
      </c>
      <c r="F16" s="33">
        <f>ROUND(645*1.0695,0)</f>
        <v>690</v>
      </c>
      <c r="G16" s="33"/>
      <c r="H16" s="33">
        <f>F16*E16</f>
        <v>13800</v>
      </c>
      <c r="I16" s="33">
        <f>F16*E16*40%</f>
        <v>5520</v>
      </c>
    </row>
    <row r="17" spans="1:9">
      <c r="A17" s="2">
        <v>6</v>
      </c>
      <c r="B17" s="6" t="s">
        <v>741</v>
      </c>
      <c r="C17" s="2"/>
      <c r="D17" s="2" t="s">
        <v>1252</v>
      </c>
      <c r="E17" s="2">
        <v>10</v>
      </c>
      <c r="F17" s="33">
        <f>ROUND(2.24*6.8*47*1.0843,0)</f>
        <v>776</v>
      </c>
      <c r="G17" s="33">
        <f>F17*E17</f>
        <v>7760</v>
      </c>
      <c r="H17" s="33">
        <f>F17*E17</f>
        <v>7760</v>
      </c>
      <c r="I17" s="33">
        <f>F17*E17</f>
        <v>7760</v>
      </c>
    </row>
    <row r="18" spans="1:9">
      <c r="A18" s="2">
        <v>7</v>
      </c>
      <c r="B18" s="6" t="s">
        <v>16</v>
      </c>
      <c r="C18" s="2"/>
      <c r="D18" s="2" t="s">
        <v>1252</v>
      </c>
      <c r="E18" s="2">
        <v>10</v>
      </c>
      <c r="F18" s="33">
        <f>ROUND((1.8*6.8*47*2+2.7*4.5*47*2)*1.0843,0)</f>
        <v>2486</v>
      </c>
      <c r="G18" s="33">
        <f>F18*E18</f>
        <v>24860</v>
      </c>
      <c r="H18" s="33">
        <f>F18*E18</f>
        <v>24860</v>
      </c>
      <c r="I18" s="33">
        <f>F18*E18</f>
        <v>24860</v>
      </c>
    </row>
    <row r="19" spans="1:9">
      <c r="A19" s="2"/>
      <c r="B19" s="6" t="s">
        <v>17</v>
      </c>
      <c r="C19" s="2"/>
      <c r="D19" s="2"/>
      <c r="E19" s="2"/>
      <c r="F19" s="33"/>
      <c r="G19" s="33"/>
      <c r="H19" s="33"/>
      <c r="I19" s="33"/>
    </row>
    <row r="20" spans="1:9">
      <c r="A20" s="2"/>
      <c r="B20" s="6" t="s">
        <v>18</v>
      </c>
      <c r="C20" s="2"/>
      <c r="D20" s="2"/>
      <c r="E20" s="2"/>
      <c r="F20" s="34"/>
      <c r="G20" s="33"/>
      <c r="H20" s="33"/>
      <c r="I20" s="33"/>
    </row>
    <row r="21" spans="1:9">
      <c r="A21" s="2">
        <v>8</v>
      </c>
      <c r="B21" s="6" t="s">
        <v>19</v>
      </c>
      <c r="C21" s="2"/>
      <c r="D21" s="2" t="s">
        <v>1252</v>
      </c>
      <c r="E21" s="2">
        <v>12</v>
      </c>
      <c r="F21" s="33">
        <f>ROUND(4*13.1*47*1.0843,0)</f>
        <v>2670</v>
      </c>
      <c r="G21" s="33">
        <f t="shared" si="0"/>
        <v>32040</v>
      </c>
      <c r="H21" s="33">
        <f>F21*E21</f>
        <v>32040</v>
      </c>
      <c r="I21" s="33">
        <f t="shared" ref="I21:I44" si="1">F21*E21</f>
        <v>32040</v>
      </c>
    </row>
    <row r="22" spans="1:9">
      <c r="A22" s="2"/>
      <c r="B22" s="6" t="s">
        <v>20</v>
      </c>
      <c r="C22" s="2"/>
      <c r="D22" s="2"/>
      <c r="E22" s="2"/>
      <c r="F22" s="33"/>
      <c r="G22" s="33"/>
      <c r="H22" s="33"/>
      <c r="I22" s="33"/>
    </row>
    <row r="23" spans="1:9">
      <c r="A23" s="2"/>
      <c r="B23" s="6" t="s">
        <v>21</v>
      </c>
      <c r="C23" s="2"/>
      <c r="D23" s="2"/>
      <c r="E23" s="2"/>
      <c r="F23" s="33"/>
      <c r="G23" s="33"/>
      <c r="H23" s="33"/>
      <c r="I23" s="33"/>
    </row>
    <row r="24" spans="1:9">
      <c r="A24" s="2">
        <v>9</v>
      </c>
      <c r="B24" s="6" t="s">
        <v>22</v>
      </c>
      <c r="C24" s="2"/>
      <c r="D24" s="2" t="s">
        <v>1252</v>
      </c>
      <c r="E24" s="2">
        <v>34</v>
      </c>
      <c r="F24" s="33">
        <f>'ANYLIS 79-80'!E22</f>
        <v>127</v>
      </c>
      <c r="G24" s="33">
        <f t="shared" si="0"/>
        <v>4318</v>
      </c>
      <c r="H24" s="33">
        <f>F24*E24</f>
        <v>4318</v>
      </c>
      <c r="I24" s="33">
        <f t="shared" si="1"/>
        <v>4318</v>
      </c>
    </row>
    <row r="25" spans="1:9">
      <c r="A25" s="2">
        <v>10</v>
      </c>
      <c r="B25" s="6" t="s">
        <v>1569</v>
      </c>
      <c r="C25" s="2"/>
      <c r="D25" s="2" t="s">
        <v>46</v>
      </c>
      <c r="E25" s="2">
        <v>75</v>
      </c>
      <c r="F25" s="33">
        <f>ROUND(64*1.0695,0)</f>
        <v>68</v>
      </c>
      <c r="G25" s="33">
        <f>F25*E25</f>
        <v>5100</v>
      </c>
      <c r="H25" s="33">
        <f>F25*E25</f>
        <v>5100</v>
      </c>
      <c r="I25" s="33">
        <f>F25*E25</f>
        <v>5100</v>
      </c>
    </row>
    <row r="26" spans="1:9">
      <c r="A26" s="2">
        <v>11</v>
      </c>
      <c r="B26" s="6" t="s">
        <v>23</v>
      </c>
      <c r="C26" s="2"/>
      <c r="D26" s="2" t="s">
        <v>1252</v>
      </c>
      <c r="E26" s="2">
        <v>15</v>
      </c>
      <c r="F26" s="33">
        <f>ROUND(1706*1.0376*1.0843,0)</f>
        <v>1919</v>
      </c>
      <c r="G26" s="33">
        <f t="shared" si="0"/>
        <v>28785</v>
      </c>
      <c r="H26" s="33">
        <f>F26*E26</f>
        <v>28785</v>
      </c>
      <c r="I26" s="33">
        <f t="shared" si="1"/>
        <v>28785</v>
      </c>
    </row>
    <row r="27" spans="1:9">
      <c r="A27" s="2"/>
      <c r="B27" s="6" t="s">
        <v>24</v>
      </c>
      <c r="C27" s="2"/>
      <c r="D27" s="2" t="s">
        <v>59</v>
      </c>
      <c r="E27" s="2"/>
      <c r="F27" s="33"/>
      <c r="G27" s="33"/>
      <c r="H27" s="33"/>
      <c r="I27" s="33"/>
    </row>
    <row r="28" spans="1:9">
      <c r="A28" s="2">
        <v>12</v>
      </c>
      <c r="B28" s="6" t="s">
        <v>758</v>
      </c>
      <c r="C28" s="2"/>
      <c r="D28" s="2" t="s">
        <v>46</v>
      </c>
      <c r="E28" s="2">
        <f>E26*9</f>
        <v>135</v>
      </c>
      <c r="F28" s="33">
        <f>ROUND('11 P.O.81-89'!Q398/1000, 0)</f>
        <v>58</v>
      </c>
      <c r="G28" s="33">
        <f>F28*E28</f>
        <v>7830</v>
      </c>
      <c r="H28" s="33">
        <f>F28*E28</f>
        <v>7830</v>
      </c>
      <c r="I28" s="33">
        <f>F28*E28</f>
        <v>7830</v>
      </c>
    </row>
    <row r="29" spans="1:9">
      <c r="A29" s="2">
        <v>13</v>
      </c>
      <c r="B29" s="6" t="s">
        <v>856</v>
      </c>
      <c r="C29" s="2"/>
      <c r="D29" s="2" t="s">
        <v>1252</v>
      </c>
      <c r="E29" s="2">
        <v>15</v>
      </c>
      <c r="F29" s="33">
        <f>'11 P.O.81-89'!Q488</f>
        <v>384</v>
      </c>
      <c r="G29" s="33">
        <f t="shared" si="0"/>
        <v>5760</v>
      </c>
      <c r="H29" s="33">
        <f>F29*E29</f>
        <v>5760</v>
      </c>
      <c r="I29" s="33">
        <f t="shared" si="1"/>
        <v>5760</v>
      </c>
    </row>
    <row r="30" spans="1:9">
      <c r="A30" s="2"/>
      <c r="B30" s="6" t="s">
        <v>25</v>
      </c>
      <c r="C30" s="2"/>
      <c r="D30" s="2"/>
      <c r="E30" s="2"/>
      <c r="F30" s="33"/>
      <c r="G30" s="33"/>
      <c r="H30" s="33"/>
      <c r="I30" s="33"/>
    </row>
    <row r="31" spans="1:9">
      <c r="A31" s="2">
        <v>14</v>
      </c>
      <c r="B31" s="6" t="s">
        <v>373</v>
      </c>
      <c r="C31" s="2"/>
      <c r="D31" s="2" t="s">
        <v>1252</v>
      </c>
      <c r="E31" s="2">
        <v>27</v>
      </c>
      <c r="F31" s="33">
        <f>'page-54'!K25</f>
        <v>1553</v>
      </c>
      <c r="G31" s="33">
        <f t="shared" si="0"/>
        <v>41931</v>
      </c>
      <c r="H31" s="33">
        <f>F31*E31</f>
        <v>41931</v>
      </c>
      <c r="I31" s="33">
        <f t="shared" si="1"/>
        <v>41931</v>
      </c>
    </row>
    <row r="32" spans="1:9">
      <c r="A32" s="2"/>
      <c r="B32" s="6" t="s">
        <v>26</v>
      </c>
      <c r="C32" s="2"/>
      <c r="D32" s="2"/>
      <c r="E32" s="2"/>
      <c r="F32" s="33"/>
      <c r="G32" s="33"/>
      <c r="H32" s="33"/>
      <c r="I32" s="33"/>
    </row>
    <row r="33" spans="1:9">
      <c r="A33" s="2">
        <v>15</v>
      </c>
      <c r="B33" s="328" t="s">
        <v>1778</v>
      </c>
      <c r="C33" s="2"/>
      <c r="D33" s="2" t="s">
        <v>1252</v>
      </c>
      <c r="E33" s="2">
        <v>10</v>
      </c>
      <c r="F33" s="33">
        <f>ROUND(16*1.0376*1.0843,0)</f>
        <v>18</v>
      </c>
      <c r="G33" s="33">
        <f t="shared" si="0"/>
        <v>180</v>
      </c>
      <c r="H33" s="33">
        <f>F33*E33</f>
        <v>180</v>
      </c>
      <c r="I33" s="33">
        <f t="shared" si="1"/>
        <v>180</v>
      </c>
    </row>
    <row r="34" spans="1:9">
      <c r="A34" s="2">
        <v>16</v>
      </c>
      <c r="B34" s="6" t="s">
        <v>686</v>
      </c>
      <c r="C34" s="2"/>
      <c r="D34" s="2" t="s">
        <v>963</v>
      </c>
      <c r="E34" s="2">
        <v>80</v>
      </c>
      <c r="F34" s="33">
        <f>ROUND('11 P.O.81-89'!Q410/1000,0)</f>
        <v>58</v>
      </c>
      <c r="G34" s="33">
        <f t="shared" si="0"/>
        <v>4640</v>
      </c>
      <c r="H34" s="33">
        <f>F34*E34</f>
        <v>4640</v>
      </c>
      <c r="I34" s="33">
        <f t="shared" si="1"/>
        <v>4640</v>
      </c>
    </row>
    <row r="35" spans="1:9">
      <c r="A35" s="2">
        <v>17</v>
      </c>
      <c r="B35" s="328" t="s">
        <v>857</v>
      </c>
      <c r="C35" s="2"/>
      <c r="D35" s="2" t="s">
        <v>1252</v>
      </c>
      <c r="E35" s="2">
        <v>10</v>
      </c>
      <c r="F35" s="33">
        <f>ROUND(90*1.0376*1.0843,0)</f>
        <v>101</v>
      </c>
      <c r="G35" s="33">
        <f t="shared" si="0"/>
        <v>1010</v>
      </c>
      <c r="H35" s="33">
        <f>F35*E35</f>
        <v>1010</v>
      </c>
      <c r="I35" s="33">
        <f t="shared" si="1"/>
        <v>1010</v>
      </c>
    </row>
    <row r="36" spans="1:9">
      <c r="A36" s="403">
        <v>18</v>
      </c>
      <c r="B36" s="6" t="s">
        <v>27</v>
      </c>
      <c r="C36" s="403"/>
      <c r="D36" s="403" t="s">
        <v>1252</v>
      </c>
      <c r="E36" s="403">
        <v>10</v>
      </c>
      <c r="F36" s="33">
        <f>ROUND(1025*1.0376*1.0843,0)</f>
        <v>1153</v>
      </c>
      <c r="G36" s="33">
        <f t="shared" si="0"/>
        <v>11530</v>
      </c>
      <c r="H36" s="33">
        <f>F36*E36</f>
        <v>11530</v>
      </c>
      <c r="I36" s="33">
        <f t="shared" si="1"/>
        <v>11530</v>
      </c>
    </row>
    <row r="37" spans="1:9">
      <c r="A37" s="2">
        <v>19</v>
      </c>
      <c r="B37" s="6" t="s">
        <v>739</v>
      </c>
      <c r="C37" s="2"/>
      <c r="D37" s="2"/>
      <c r="E37" s="2"/>
      <c r="F37" s="33"/>
      <c r="G37" s="33"/>
      <c r="H37" s="33"/>
      <c r="I37" s="33"/>
    </row>
    <row r="38" spans="1:9">
      <c r="A38" s="2" t="s">
        <v>1253</v>
      </c>
      <c r="B38" s="6" t="s">
        <v>746</v>
      </c>
      <c r="C38" s="2" t="s">
        <v>814</v>
      </c>
      <c r="D38" s="2" t="s">
        <v>1252</v>
      </c>
      <c r="E38" s="2">
        <v>4</v>
      </c>
      <c r="F38" s="33">
        <f>'11 P.O.81-89'!Q238</f>
        <v>1754</v>
      </c>
      <c r="G38" s="33">
        <f t="shared" si="0"/>
        <v>7016</v>
      </c>
      <c r="H38" s="33">
        <f t="shared" ref="H38:H45" si="2">F38*E38</f>
        <v>7016</v>
      </c>
      <c r="I38" s="33">
        <f t="shared" si="1"/>
        <v>7016</v>
      </c>
    </row>
    <row r="39" spans="1:9">
      <c r="A39" s="2" t="s">
        <v>1248</v>
      </c>
      <c r="B39" s="6" t="s">
        <v>747</v>
      </c>
      <c r="C39" s="2"/>
      <c r="D39" s="2" t="s">
        <v>1252</v>
      </c>
      <c r="E39" s="2">
        <v>4</v>
      </c>
      <c r="F39" s="33">
        <f>ROUND(776*1.0376*1.0843,0)</f>
        <v>873</v>
      </c>
      <c r="G39" s="33">
        <f t="shared" si="0"/>
        <v>3492</v>
      </c>
      <c r="H39" s="33">
        <f t="shared" si="2"/>
        <v>3492</v>
      </c>
      <c r="I39" s="33">
        <f t="shared" si="1"/>
        <v>3492</v>
      </c>
    </row>
    <row r="40" spans="1:9">
      <c r="A40" s="2" t="s">
        <v>1249</v>
      </c>
      <c r="B40" s="6" t="s">
        <v>759</v>
      </c>
      <c r="C40" s="2"/>
      <c r="D40" s="2" t="s">
        <v>283</v>
      </c>
      <c r="E40" s="2">
        <f>E39*6</f>
        <v>24</v>
      </c>
      <c r="F40" s="33">
        <f>ROUND('11 P.O.81-89'!Q399/1000,0)</f>
        <v>59</v>
      </c>
      <c r="G40" s="33">
        <f>F40*E40</f>
        <v>1416</v>
      </c>
      <c r="H40" s="33">
        <f t="shared" si="2"/>
        <v>1416</v>
      </c>
      <c r="I40" s="33">
        <f>F40*E40</f>
        <v>1416</v>
      </c>
    </row>
    <row r="41" spans="1:9">
      <c r="A41" s="2" t="s">
        <v>1250</v>
      </c>
      <c r="B41" s="6" t="s">
        <v>812</v>
      </c>
      <c r="C41" s="2"/>
      <c r="D41" s="2" t="s">
        <v>1252</v>
      </c>
      <c r="E41" s="2">
        <v>2</v>
      </c>
      <c r="F41" s="33">
        <f>ROUND(612*1.0376*1.0843,0)</f>
        <v>689</v>
      </c>
      <c r="G41" s="33">
        <f t="shared" si="0"/>
        <v>1378</v>
      </c>
      <c r="H41" s="33">
        <f t="shared" si="2"/>
        <v>1378</v>
      </c>
      <c r="I41" s="33">
        <f t="shared" si="1"/>
        <v>1378</v>
      </c>
    </row>
    <row r="42" spans="1:9">
      <c r="A42" s="2" t="s">
        <v>1251</v>
      </c>
      <c r="B42" s="6" t="s">
        <v>813</v>
      </c>
      <c r="C42" s="2"/>
      <c r="D42" s="2" t="s">
        <v>282</v>
      </c>
      <c r="E42" s="2">
        <v>30</v>
      </c>
      <c r="F42" s="33">
        <f>ROUND('11 P.O.81-89'!Q354/1000,0)</f>
        <v>59</v>
      </c>
      <c r="G42" s="33">
        <f t="shared" si="0"/>
        <v>1770</v>
      </c>
      <c r="H42" s="33">
        <f t="shared" si="2"/>
        <v>1770</v>
      </c>
      <c r="I42" s="33">
        <f t="shared" si="1"/>
        <v>1770</v>
      </c>
    </row>
    <row r="43" spans="1:9">
      <c r="A43" s="2" t="s">
        <v>705</v>
      </c>
      <c r="B43" s="6" t="s">
        <v>740</v>
      </c>
      <c r="C43" s="2"/>
      <c r="D43" s="2" t="s">
        <v>1252</v>
      </c>
      <c r="E43" s="2">
        <v>2</v>
      </c>
      <c r="F43" s="33">
        <f>F17</f>
        <v>776</v>
      </c>
      <c r="G43" s="33">
        <f>E43*F43</f>
        <v>1552</v>
      </c>
      <c r="H43" s="33">
        <f t="shared" si="2"/>
        <v>1552</v>
      </c>
      <c r="I43" s="33">
        <f t="shared" si="1"/>
        <v>1552</v>
      </c>
    </row>
    <row r="44" spans="1:9">
      <c r="A44" s="2" t="s">
        <v>513</v>
      </c>
      <c r="B44" s="6" t="s">
        <v>22</v>
      </c>
      <c r="C44" s="2"/>
      <c r="D44" s="2" t="s">
        <v>1252</v>
      </c>
      <c r="E44" s="2">
        <v>2</v>
      </c>
      <c r="F44" s="33">
        <f>'ANYLIS 79-80'!E22</f>
        <v>127</v>
      </c>
      <c r="G44" s="33">
        <f>E44*F44</f>
        <v>254</v>
      </c>
      <c r="H44" s="33">
        <f t="shared" si="2"/>
        <v>254</v>
      </c>
      <c r="I44" s="33">
        <f t="shared" si="1"/>
        <v>254</v>
      </c>
    </row>
    <row r="45" spans="1:9">
      <c r="A45" s="2">
        <v>20</v>
      </c>
      <c r="B45" s="328" t="s">
        <v>1799</v>
      </c>
      <c r="C45" s="2" t="s">
        <v>1235</v>
      </c>
      <c r="D45" s="2" t="s">
        <v>283</v>
      </c>
      <c r="E45" s="2">
        <f>ROUND(1.03*150,0)</f>
        <v>155</v>
      </c>
      <c r="F45" s="33">
        <f>ROUND('11 P.O.81-89'!Q354/1000,0)</f>
        <v>59</v>
      </c>
      <c r="G45" s="33">
        <f>E45*F45</f>
        <v>9145</v>
      </c>
      <c r="H45" s="33">
        <f t="shared" si="2"/>
        <v>9145</v>
      </c>
      <c r="I45" s="33">
        <f>F45*E45</f>
        <v>9145</v>
      </c>
    </row>
    <row r="46" spans="1:9">
      <c r="A46" s="2"/>
      <c r="B46" s="328" t="s">
        <v>1800</v>
      </c>
      <c r="C46" s="2"/>
      <c r="D46" s="2"/>
      <c r="E46" s="2"/>
      <c r="F46" s="33"/>
      <c r="G46" s="33"/>
      <c r="H46" s="33"/>
      <c r="I46" s="33"/>
    </row>
    <row r="47" spans="1:9">
      <c r="A47" s="2">
        <v>21</v>
      </c>
      <c r="B47" s="6" t="s">
        <v>854</v>
      </c>
      <c r="C47" s="2"/>
      <c r="D47" s="2" t="s">
        <v>284</v>
      </c>
      <c r="E47" s="2">
        <v>3.09</v>
      </c>
      <c r="F47" s="33">
        <f>'11 P.O.81-89'!Q289</f>
        <v>55400</v>
      </c>
      <c r="G47" s="33">
        <f>F47*E47</f>
        <v>171186</v>
      </c>
      <c r="H47" s="33">
        <f>F47*E47</f>
        <v>171186</v>
      </c>
      <c r="I47" s="33">
        <f>F47*E47</f>
        <v>171186</v>
      </c>
    </row>
    <row r="48" spans="1:9">
      <c r="A48" s="2" t="s">
        <v>59</v>
      </c>
      <c r="C48" s="44" t="s">
        <v>1797</v>
      </c>
      <c r="D48" s="4"/>
      <c r="E48" s="4"/>
      <c r="F48" s="35"/>
      <c r="G48" s="35">
        <f>SUM(G11:G47)</f>
        <v>435752</v>
      </c>
      <c r="H48" s="35">
        <f t="shared" ref="H48:I48" si="3">SUM(H11:H47)</f>
        <v>633632</v>
      </c>
      <c r="I48" s="35">
        <f t="shared" si="3"/>
        <v>514904</v>
      </c>
    </row>
    <row r="49" spans="1:13">
      <c r="A49" s="2"/>
      <c r="B49" s="328" t="s">
        <v>1802</v>
      </c>
      <c r="C49" s="72"/>
      <c r="D49" s="2"/>
      <c r="E49" s="2"/>
      <c r="F49" s="33"/>
      <c r="G49" s="33">
        <f>0.03*G48</f>
        <v>13072.56</v>
      </c>
      <c r="H49" s="33">
        <f t="shared" ref="H49:I49" si="4">0.03*H48</f>
        <v>19008.96</v>
      </c>
      <c r="I49" s="33">
        <f t="shared" si="4"/>
        <v>15447.119999999999</v>
      </c>
    </row>
    <row r="50" spans="1:13">
      <c r="A50" s="349"/>
      <c r="B50" s="328" t="s">
        <v>1801</v>
      </c>
      <c r="C50" s="72"/>
      <c r="D50" s="349"/>
      <c r="E50" s="349"/>
      <c r="F50" s="33"/>
      <c r="G50" s="33">
        <f>G48*0.03</f>
        <v>13072.56</v>
      </c>
      <c r="H50" s="33">
        <f t="shared" ref="H50:I50" si="5">H48*0.03</f>
        <v>19008.96</v>
      </c>
      <c r="I50" s="33">
        <f t="shared" si="5"/>
        <v>15447.119999999999</v>
      </c>
    </row>
    <row r="51" spans="1:13">
      <c r="A51" s="2"/>
      <c r="B51" s="328" t="s">
        <v>1798</v>
      </c>
      <c r="C51" s="72"/>
      <c r="D51" s="2"/>
      <c r="E51" s="2"/>
      <c r="F51" s="33"/>
      <c r="G51" s="33">
        <f>'page 61-64'!H8</f>
        <v>48480</v>
      </c>
      <c r="H51" s="33">
        <f>'page 61-64'!H9</f>
        <v>34850</v>
      </c>
      <c r="I51" s="33">
        <f>'page 61-64'!H10</f>
        <v>43030</v>
      </c>
    </row>
    <row r="52" spans="1:13">
      <c r="A52" s="2"/>
      <c r="B52" s="6" t="s">
        <v>375</v>
      </c>
      <c r="C52" s="72"/>
      <c r="D52" s="2"/>
      <c r="E52" s="2"/>
      <c r="F52" s="33"/>
      <c r="G52" s="33">
        <f>'page 73-78'!H31</f>
        <v>218880</v>
      </c>
      <c r="H52" s="33">
        <f>'page 73-78'!I31</f>
        <v>221890</v>
      </c>
      <c r="I52" s="33">
        <f>'page 73-78'!J31</f>
        <v>218986</v>
      </c>
    </row>
    <row r="53" spans="1:13">
      <c r="A53" s="2"/>
      <c r="C53" s="44" t="s">
        <v>1175</v>
      </c>
      <c r="F53" s="35"/>
      <c r="G53" s="35">
        <f>SUM(G48:G52)</f>
        <v>729257.12</v>
      </c>
      <c r="H53" s="35">
        <f t="shared" ref="H53:I53" si="6">SUM(H48:H52)</f>
        <v>928389.91999999993</v>
      </c>
      <c r="I53" s="35">
        <f t="shared" si="6"/>
        <v>807814.24</v>
      </c>
    </row>
    <row r="54" spans="1:13">
      <c r="A54" s="2"/>
      <c r="B54" s="328" t="s">
        <v>1808</v>
      </c>
      <c r="C54" s="72"/>
      <c r="D54" s="2"/>
      <c r="E54" s="2"/>
      <c r="F54" s="33"/>
      <c r="G54" s="33">
        <f>G53*0.11</f>
        <v>80218.283200000005</v>
      </c>
      <c r="H54" s="33">
        <f t="shared" ref="H54:I54" si="7">H53*0.11</f>
        <v>102122.8912</v>
      </c>
      <c r="I54" s="33">
        <f t="shared" si="7"/>
        <v>88859.566399999996</v>
      </c>
    </row>
    <row r="55" spans="1:13">
      <c r="A55" s="349"/>
      <c r="B55" s="328"/>
      <c r="C55" s="44" t="s">
        <v>1795</v>
      </c>
      <c r="D55" s="349"/>
      <c r="E55" s="349"/>
      <c r="F55" s="33"/>
      <c r="G55" s="35">
        <f>SUM(G53:G54)</f>
        <v>809475.40320000006</v>
      </c>
      <c r="H55" s="35">
        <f t="shared" ref="H55:I55" si="8">SUM(H53:H54)</f>
        <v>1030512.8111999999</v>
      </c>
      <c r="I55" s="35">
        <f t="shared" si="8"/>
        <v>896673.8064</v>
      </c>
    </row>
    <row r="56" spans="1:13">
      <c r="A56" s="2"/>
      <c r="B56" s="5"/>
      <c r="C56" s="44" t="s">
        <v>1796</v>
      </c>
      <c r="F56" s="4"/>
      <c r="G56" s="3">
        <f>G55/100000</f>
        <v>8.0947540320000009</v>
      </c>
      <c r="H56" s="316">
        <f t="shared" ref="H56:I56" si="9">H55/100000</f>
        <v>10.305128111999998</v>
      </c>
      <c r="I56" s="316">
        <f t="shared" si="9"/>
        <v>8.9667380639999994</v>
      </c>
      <c r="M56" s="6">
        <f>(3.562-3.268)/3.268*100</f>
        <v>8.9963280293757659</v>
      </c>
    </row>
    <row r="57" spans="1:13">
      <c r="A57" s="2"/>
      <c r="C57" s="2"/>
      <c r="D57" s="2"/>
      <c r="E57" s="2"/>
      <c r="F57" s="2"/>
      <c r="G57" s="2"/>
      <c r="H57" s="2"/>
      <c r="I57" s="2" t="s">
        <v>124</v>
      </c>
    </row>
    <row r="58" spans="1:13">
      <c r="A58" s="419" t="s">
        <v>484</v>
      </c>
      <c r="B58" s="419"/>
      <c r="C58" s="419"/>
      <c r="D58" s="419"/>
      <c r="E58" s="419"/>
      <c r="F58" s="419"/>
      <c r="G58" s="419"/>
      <c r="H58" s="419"/>
      <c r="I58" s="419"/>
    </row>
    <row r="59" spans="1:13">
      <c r="A59" s="419" t="s">
        <v>486</v>
      </c>
      <c r="B59" s="419"/>
      <c r="C59" s="419"/>
      <c r="D59" s="419"/>
      <c r="E59" s="419"/>
      <c r="F59" s="419"/>
      <c r="G59" s="419"/>
      <c r="H59" s="419"/>
      <c r="I59" s="419"/>
    </row>
    <row r="60" spans="1:13">
      <c r="A60" s="419" t="s">
        <v>1602</v>
      </c>
      <c r="B60" s="419"/>
      <c r="C60" s="419"/>
      <c r="D60" s="419"/>
      <c r="E60" s="419"/>
      <c r="F60" s="419"/>
      <c r="G60" s="419"/>
      <c r="H60" s="419"/>
      <c r="I60" s="419"/>
    </row>
    <row r="61" spans="1:13">
      <c r="A61" s="419"/>
      <c r="B61" s="419"/>
      <c r="C61" s="419"/>
      <c r="D61" s="419"/>
      <c r="E61" s="419"/>
      <c r="F61" s="419"/>
      <c r="G61" s="419"/>
      <c r="H61" s="419"/>
      <c r="I61" s="419"/>
    </row>
    <row r="62" spans="1:13">
      <c r="A62" s="4" t="s">
        <v>65</v>
      </c>
      <c r="B62" s="5" t="s">
        <v>800</v>
      </c>
      <c r="C62" s="4" t="s">
        <v>801</v>
      </c>
      <c r="D62" s="4" t="s">
        <v>108</v>
      </c>
      <c r="E62" s="4" t="s">
        <v>803</v>
      </c>
      <c r="F62" s="4" t="s">
        <v>107</v>
      </c>
      <c r="G62" s="419" t="s">
        <v>1228</v>
      </c>
      <c r="H62" s="419"/>
      <c r="I62" s="419"/>
    </row>
    <row r="63" spans="1:13">
      <c r="A63" s="4" t="s">
        <v>1252</v>
      </c>
      <c r="B63" s="5"/>
      <c r="C63" s="4" t="s">
        <v>802</v>
      </c>
      <c r="D63" s="4"/>
      <c r="E63" s="4"/>
      <c r="F63" s="4" t="s">
        <v>536</v>
      </c>
      <c r="G63" s="4" t="s">
        <v>1229</v>
      </c>
      <c r="H63" s="4" t="s">
        <v>1230</v>
      </c>
      <c r="I63" s="353" t="s">
        <v>804</v>
      </c>
    </row>
    <row r="64" spans="1:13">
      <c r="A64" s="4"/>
      <c r="B64" s="5"/>
      <c r="C64" s="4" t="s">
        <v>1252</v>
      </c>
      <c r="D64" s="4"/>
      <c r="E64" s="4"/>
      <c r="F64" s="4"/>
      <c r="G64" s="4" t="s">
        <v>236</v>
      </c>
      <c r="H64" s="4" t="s">
        <v>236</v>
      </c>
      <c r="I64" s="353" t="s">
        <v>1805</v>
      </c>
    </row>
    <row r="65" spans="1:9">
      <c r="A65" s="4"/>
      <c r="B65" s="5"/>
      <c r="C65" s="4"/>
      <c r="D65" s="4"/>
      <c r="E65" s="4"/>
      <c r="F65" s="4"/>
      <c r="G65" s="4"/>
      <c r="H65" s="4"/>
      <c r="I65" s="353" t="s">
        <v>1804</v>
      </c>
    </row>
    <row r="66" spans="1:9">
      <c r="A66" s="2">
        <v>1</v>
      </c>
      <c r="B66" s="6" t="s">
        <v>210</v>
      </c>
      <c r="C66" s="2"/>
      <c r="D66" s="2"/>
      <c r="E66" s="2"/>
      <c r="F66" s="2"/>
      <c r="G66" s="2"/>
      <c r="H66" s="2"/>
      <c r="I66" s="2"/>
    </row>
    <row r="67" spans="1:9">
      <c r="A67" s="2" t="s">
        <v>1253</v>
      </c>
      <c r="B67" s="6" t="s">
        <v>1568</v>
      </c>
      <c r="C67" s="2"/>
      <c r="D67" s="2" t="s">
        <v>1252</v>
      </c>
      <c r="E67" s="2">
        <v>12</v>
      </c>
      <c r="F67" s="33">
        <f t="shared" ref="F67:F74" si="10">F11</f>
        <v>23</v>
      </c>
      <c r="G67" s="33">
        <f>F67*E67</f>
        <v>276</v>
      </c>
      <c r="H67" s="33">
        <f>F67*E67</f>
        <v>276</v>
      </c>
      <c r="I67" s="33">
        <f>F67*E67</f>
        <v>276</v>
      </c>
    </row>
    <row r="68" spans="1:9">
      <c r="A68" s="2" t="s">
        <v>1248</v>
      </c>
      <c r="B68" s="6" t="s">
        <v>807</v>
      </c>
      <c r="C68" s="2"/>
      <c r="D68" s="2" t="s">
        <v>1252</v>
      </c>
      <c r="E68" s="2">
        <v>7</v>
      </c>
      <c r="F68" s="33">
        <f t="shared" si="10"/>
        <v>1049</v>
      </c>
      <c r="G68" s="33">
        <f>F68*E68</f>
        <v>7343</v>
      </c>
      <c r="H68" s="33">
        <f>F68*E68</f>
        <v>7343</v>
      </c>
      <c r="I68" s="33">
        <f>F68*E68</f>
        <v>7343</v>
      </c>
    </row>
    <row r="69" spans="1:9">
      <c r="A69" s="2">
        <v>2</v>
      </c>
      <c r="B69" s="6" t="s">
        <v>969</v>
      </c>
      <c r="C69" s="2" t="s">
        <v>814</v>
      </c>
      <c r="D69" s="2" t="s">
        <v>1252</v>
      </c>
      <c r="E69" s="2">
        <v>20</v>
      </c>
      <c r="F69" s="33">
        <f t="shared" si="10"/>
        <v>2759</v>
      </c>
      <c r="G69" s="33">
        <f>F69*E69</f>
        <v>55180</v>
      </c>
      <c r="H69" s="33"/>
      <c r="I69" s="33"/>
    </row>
    <row r="70" spans="1:9">
      <c r="A70" s="2">
        <v>3</v>
      </c>
      <c r="B70" s="6" t="s">
        <v>932</v>
      </c>
      <c r="C70" s="2" t="s">
        <v>815</v>
      </c>
      <c r="D70" s="2" t="s">
        <v>1252</v>
      </c>
      <c r="E70" s="2">
        <v>20</v>
      </c>
      <c r="F70" s="33">
        <f t="shared" si="10"/>
        <v>11963</v>
      </c>
      <c r="G70" s="33"/>
      <c r="H70" s="33">
        <f>F70*E70</f>
        <v>239260</v>
      </c>
      <c r="I70" s="33"/>
    </row>
    <row r="71" spans="1:9">
      <c r="A71" s="2">
        <v>4</v>
      </c>
      <c r="B71" s="6" t="s">
        <v>1236</v>
      </c>
      <c r="C71" s="2"/>
      <c r="D71" s="2" t="s">
        <v>1252</v>
      </c>
      <c r="E71" s="2">
        <v>20</v>
      </c>
      <c r="F71" s="33">
        <f t="shared" si="10"/>
        <v>6440.5999999999995</v>
      </c>
      <c r="G71" s="33"/>
      <c r="H71" s="33"/>
      <c r="I71" s="33">
        <f>F71*E71</f>
        <v>128811.99999999999</v>
      </c>
    </row>
    <row r="72" spans="1:9">
      <c r="A72" s="2">
        <v>5</v>
      </c>
      <c r="B72" s="6" t="s">
        <v>742</v>
      </c>
      <c r="C72" s="2"/>
      <c r="D72" s="2" t="s">
        <v>1252</v>
      </c>
      <c r="E72" s="2">
        <v>20</v>
      </c>
      <c r="F72" s="33">
        <f t="shared" si="10"/>
        <v>690</v>
      </c>
      <c r="G72" s="33"/>
      <c r="H72" s="33">
        <f>F72*E72</f>
        <v>13800</v>
      </c>
      <c r="I72" s="33">
        <f>F72*E72*40%</f>
        <v>5520</v>
      </c>
    </row>
    <row r="73" spans="1:9">
      <c r="A73" s="2">
        <v>6</v>
      </c>
      <c r="B73" s="6" t="s">
        <v>741</v>
      </c>
      <c r="C73" s="2"/>
      <c r="D73" s="2" t="s">
        <v>1252</v>
      </c>
      <c r="E73" s="2">
        <v>10</v>
      </c>
      <c r="F73" s="33">
        <f t="shared" si="10"/>
        <v>776</v>
      </c>
      <c r="G73" s="33">
        <f t="shared" ref="G73:G103" si="11">F73*E73</f>
        <v>7760</v>
      </c>
      <c r="H73" s="33">
        <f t="shared" ref="H73:H103" si="12">F73*E73</f>
        <v>7760</v>
      </c>
      <c r="I73" s="33">
        <f t="shared" ref="I73:I103" si="13">F73*E73</f>
        <v>7760</v>
      </c>
    </row>
    <row r="74" spans="1:9">
      <c r="A74" s="2">
        <v>7</v>
      </c>
      <c r="B74" s="6" t="s">
        <v>16</v>
      </c>
      <c r="C74" s="2"/>
      <c r="D74" s="2" t="s">
        <v>1252</v>
      </c>
      <c r="E74" s="2">
        <v>10</v>
      </c>
      <c r="F74" s="33">
        <f t="shared" si="10"/>
        <v>2486</v>
      </c>
      <c r="G74" s="33">
        <f t="shared" si="11"/>
        <v>24860</v>
      </c>
      <c r="H74" s="33">
        <f t="shared" si="12"/>
        <v>24860</v>
      </c>
      <c r="I74" s="33">
        <f t="shared" si="13"/>
        <v>24860</v>
      </c>
    </row>
    <row r="75" spans="1:9">
      <c r="A75" s="2"/>
      <c r="B75" s="6" t="s">
        <v>17</v>
      </c>
      <c r="C75" s="2"/>
      <c r="D75" s="2"/>
      <c r="E75" s="2"/>
      <c r="F75" s="33"/>
      <c r="G75" s="33"/>
      <c r="H75" s="33"/>
      <c r="I75" s="33"/>
    </row>
    <row r="76" spans="1:9">
      <c r="A76" s="2"/>
      <c r="B76" s="6" t="s">
        <v>18</v>
      </c>
      <c r="C76" s="2"/>
      <c r="D76" s="2"/>
      <c r="E76" s="2"/>
      <c r="F76" s="33"/>
      <c r="G76" s="33"/>
      <c r="H76" s="33"/>
      <c r="I76" s="33"/>
    </row>
    <row r="77" spans="1:9">
      <c r="A77" s="2">
        <v>8</v>
      </c>
      <c r="B77" s="6" t="s">
        <v>19</v>
      </c>
      <c r="C77" s="2"/>
      <c r="D77" s="2" t="s">
        <v>1252</v>
      </c>
      <c r="E77" s="2">
        <v>12</v>
      </c>
      <c r="F77" s="33">
        <f>F21</f>
        <v>2670</v>
      </c>
      <c r="G77" s="33">
        <f t="shared" si="11"/>
        <v>32040</v>
      </c>
      <c r="H77" s="33">
        <f t="shared" si="12"/>
        <v>32040</v>
      </c>
      <c r="I77" s="33">
        <f t="shared" si="13"/>
        <v>32040</v>
      </c>
    </row>
    <row r="78" spans="1:9">
      <c r="A78" s="2"/>
      <c r="B78" s="6" t="s">
        <v>20</v>
      </c>
      <c r="C78" s="2"/>
      <c r="D78" s="2"/>
      <c r="E78" s="2"/>
      <c r="F78" s="33"/>
      <c r="G78" s="33"/>
      <c r="H78" s="33"/>
      <c r="I78" s="33"/>
    </row>
    <row r="79" spans="1:9">
      <c r="A79" s="2"/>
      <c r="B79" s="6" t="s">
        <v>21</v>
      </c>
      <c r="C79" s="2"/>
      <c r="D79" s="2"/>
      <c r="E79" s="2"/>
      <c r="F79" s="33"/>
      <c r="G79" s="33"/>
      <c r="H79" s="33"/>
      <c r="I79" s="33"/>
    </row>
    <row r="80" spans="1:9">
      <c r="A80" s="2">
        <v>9</v>
      </c>
      <c r="B80" s="6" t="s">
        <v>22</v>
      </c>
      <c r="C80" s="2"/>
      <c r="D80" s="2" t="s">
        <v>1252</v>
      </c>
      <c r="E80" s="2">
        <v>34</v>
      </c>
      <c r="F80" s="33">
        <f>F24</f>
        <v>127</v>
      </c>
      <c r="G80" s="33">
        <f t="shared" si="11"/>
        <v>4318</v>
      </c>
      <c r="H80" s="33">
        <f t="shared" si="12"/>
        <v>4318</v>
      </c>
      <c r="I80" s="33">
        <f t="shared" si="13"/>
        <v>4318</v>
      </c>
    </row>
    <row r="81" spans="1:9">
      <c r="A81" s="2">
        <v>10</v>
      </c>
      <c r="B81" s="6" t="s">
        <v>1569</v>
      </c>
      <c r="C81" s="2"/>
      <c r="D81" s="2" t="s">
        <v>46</v>
      </c>
      <c r="E81" s="2">
        <v>75</v>
      </c>
      <c r="F81" s="33">
        <f>F25</f>
        <v>68</v>
      </c>
      <c r="G81" s="33">
        <f>F81*E81</f>
        <v>5100</v>
      </c>
      <c r="H81" s="33">
        <f>F81*E81</f>
        <v>5100</v>
      </c>
      <c r="I81" s="33">
        <f>F81*E81</f>
        <v>5100</v>
      </c>
    </row>
    <row r="82" spans="1:9">
      <c r="A82" s="2">
        <v>11</v>
      </c>
      <c r="B82" s="6" t="s">
        <v>23</v>
      </c>
      <c r="C82" s="2"/>
      <c r="D82" s="2" t="s">
        <v>1252</v>
      </c>
      <c r="E82" s="2">
        <v>15</v>
      </c>
      <c r="F82" s="33">
        <f>F26</f>
        <v>1919</v>
      </c>
      <c r="G82" s="33">
        <f t="shared" si="11"/>
        <v>28785</v>
      </c>
      <c r="H82" s="33">
        <f t="shared" si="12"/>
        <v>28785</v>
      </c>
      <c r="I82" s="33">
        <f t="shared" si="13"/>
        <v>28785</v>
      </c>
    </row>
    <row r="83" spans="1:9">
      <c r="A83" s="2"/>
      <c r="B83" s="6" t="s">
        <v>24</v>
      </c>
      <c r="C83" s="2"/>
      <c r="D83" s="2" t="s">
        <v>59</v>
      </c>
      <c r="E83" s="2"/>
      <c r="F83" s="33"/>
      <c r="G83" s="33"/>
      <c r="H83" s="33"/>
      <c r="I83" s="33"/>
    </row>
    <row r="84" spans="1:9">
      <c r="A84" s="2">
        <v>12</v>
      </c>
      <c r="B84" s="6" t="s">
        <v>758</v>
      </c>
      <c r="C84" s="2"/>
      <c r="D84" s="2" t="s">
        <v>46</v>
      </c>
      <c r="E84" s="2">
        <f>E82*9</f>
        <v>135</v>
      </c>
      <c r="F84" s="33">
        <f>F28</f>
        <v>58</v>
      </c>
      <c r="G84" s="33">
        <f>F84*E84</f>
        <v>7830</v>
      </c>
      <c r="H84" s="33">
        <f>F84*E84</f>
        <v>7830</v>
      </c>
      <c r="I84" s="33">
        <f>F84*E84</f>
        <v>7830</v>
      </c>
    </row>
    <row r="85" spans="1:9">
      <c r="A85" s="2">
        <v>13</v>
      </c>
      <c r="B85" s="6" t="s">
        <v>856</v>
      </c>
      <c r="C85" s="2"/>
      <c r="D85" s="2" t="s">
        <v>1252</v>
      </c>
      <c r="E85" s="2">
        <v>15</v>
      </c>
      <c r="F85" s="33">
        <f>F29</f>
        <v>384</v>
      </c>
      <c r="G85" s="33">
        <f t="shared" si="11"/>
        <v>5760</v>
      </c>
      <c r="H85" s="33">
        <f t="shared" si="12"/>
        <v>5760</v>
      </c>
      <c r="I85" s="33">
        <f t="shared" si="13"/>
        <v>5760</v>
      </c>
    </row>
    <row r="86" spans="1:9">
      <c r="A86" s="2"/>
      <c r="B86" s="6" t="s">
        <v>25</v>
      </c>
      <c r="C86" s="2"/>
      <c r="D86" s="2"/>
      <c r="E86" s="2"/>
      <c r="F86" s="33"/>
      <c r="G86" s="33"/>
      <c r="H86" s="33"/>
      <c r="I86" s="33"/>
    </row>
    <row r="87" spans="1:9">
      <c r="A87" s="2">
        <v>14</v>
      </c>
      <c r="B87" s="6" t="s">
        <v>373</v>
      </c>
      <c r="C87" s="2"/>
      <c r="D87" s="2" t="s">
        <v>1252</v>
      </c>
      <c r="E87" s="2">
        <v>27</v>
      </c>
      <c r="F87" s="33">
        <f t="shared" ref="F87:F95" si="14">F31</f>
        <v>1553</v>
      </c>
      <c r="G87" s="33">
        <f t="shared" si="11"/>
        <v>41931</v>
      </c>
      <c r="H87" s="33">
        <f t="shared" si="12"/>
        <v>41931</v>
      </c>
      <c r="I87" s="33">
        <f t="shared" si="13"/>
        <v>41931</v>
      </c>
    </row>
    <row r="88" spans="1:9">
      <c r="A88" s="2"/>
      <c r="B88" s="6" t="s">
        <v>26</v>
      </c>
      <c r="C88" s="2"/>
      <c r="D88" s="2"/>
      <c r="E88" s="2"/>
      <c r="F88" s="33"/>
      <c r="G88" s="33"/>
      <c r="H88" s="33"/>
      <c r="I88" s="33"/>
    </row>
    <row r="89" spans="1:9">
      <c r="A89" s="2">
        <v>15</v>
      </c>
      <c r="B89" s="6" t="s">
        <v>685</v>
      </c>
      <c r="C89" s="2"/>
      <c r="D89" s="2" t="s">
        <v>1252</v>
      </c>
      <c r="E89" s="2">
        <v>10</v>
      </c>
      <c r="F89" s="33">
        <f t="shared" si="14"/>
        <v>18</v>
      </c>
      <c r="G89" s="33">
        <f t="shared" si="11"/>
        <v>180</v>
      </c>
      <c r="H89" s="33">
        <f t="shared" si="12"/>
        <v>180</v>
      </c>
      <c r="I89" s="33">
        <f t="shared" si="13"/>
        <v>180</v>
      </c>
    </row>
    <row r="90" spans="1:9">
      <c r="A90" s="2">
        <v>16</v>
      </c>
      <c r="B90" s="6" t="s">
        <v>686</v>
      </c>
      <c r="C90" s="2"/>
      <c r="D90" s="2" t="s">
        <v>963</v>
      </c>
      <c r="E90" s="2">
        <v>80</v>
      </c>
      <c r="F90" s="33">
        <f t="shared" si="14"/>
        <v>58</v>
      </c>
      <c r="G90" s="33">
        <f t="shared" si="11"/>
        <v>4640</v>
      </c>
      <c r="H90" s="33">
        <f t="shared" si="12"/>
        <v>4640</v>
      </c>
      <c r="I90" s="33">
        <f t="shared" si="13"/>
        <v>4640</v>
      </c>
    </row>
    <row r="91" spans="1:9">
      <c r="A91" s="2">
        <v>17</v>
      </c>
      <c r="B91" s="6" t="s">
        <v>687</v>
      </c>
      <c r="C91" s="2"/>
      <c r="D91" s="2" t="s">
        <v>1252</v>
      </c>
      <c r="E91" s="2">
        <v>10</v>
      </c>
      <c r="F91" s="33">
        <f t="shared" si="14"/>
        <v>101</v>
      </c>
      <c r="G91" s="33">
        <f t="shared" si="11"/>
        <v>1010</v>
      </c>
      <c r="H91" s="33">
        <f t="shared" si="12"/>
        <v>1010</v>
      </c>
      <c r="I91" s="33">
        <f t="shared" si="13"/>
        <v>1010</v>
      </c>
    </row>
    <row r="92" spans="1:9">
      <c r="A92" s="2">
        <v>18</v>
      </c>
      <c r="B92" s="6" t="s">
        <v>27</v>
      </c>
      <c r="C92" s="2"/>
      <c r="D92" s="2" t="s">
        <v>1252</v>
      </c>
      <c r="E92" s="2">
        <v>10</v>
      </c>
      <c r="F92" s="33">
        <f t="shared" si="14"/>
        <v>1153</v>
      </c>
      <c r="G92" s="33">
        <f t="shared" si="11"/>
        <v>11530</v>
      </c>
      <c r="H92" s="33">
        <f t="shared" si="12"/>
        <v>11530</v>
      </c>
      <c r="I92" s="33">
        <f t="shared" si="13"/>
        <v>11530</v>
      </c>
    </row>
    <row r="93" spans="1:9">
      <c r="A93" s="2">
        <v>19</v>
      </c>
      <c r="B93" s="6" t="s">
        <v>739</v>
      </c>
      <c r="C93" s="2"/>
      <c r="D93" s="2"/>
      <c r="E93" s="2"/>
      <c r="F93" s="33"/>
      <c r="G93" s="33"/>
      <c r="H93" s="33"/>
      <c r="I93" s="33"/>
    </row>
    <row r="94" spans="1:9">
      <c r="A94" s="2" t="s">
        <v>1253</v>
      </c>
      <c r="B94" s="6" t="s">
        <v>746</v>
      </c>
      <c r="C94" s="2" t="s">
        <v>814</v>
      </c>
      <c r="D94" s="2" t="s">
        <v>1252</v>
      </c>
      <c r="E94" s="2">
        <v>4</v>
      </c>
      <c r="F94" s="33">
        <f t="shared" si="14"/>
        <v>1754</v>
      </c>
      <c r="G94" s="33">
        <f t="shared" si="11"/>
        <v>7016</v>
      </c>
      <c r="H94" s="33">
        <f t="shared" si="12"/>
        <v>7016</v>
      </c>
      <c r="I94" s="33">
        <f t="shared" si="13"/>
        <v>7016</v>
      </c>
    </row>
    <row r="95" spans="1:9">
      <c r="A95" s="2" t="s">
        <v>1248</v>
      </c>
      <c r="B95" s="6" t="s">
        <v>747</v>
      </c>
      <c r="C95" s="2"/>
      <c r="D95" s="2" t="s">
        <v>1252</v>
      </c>
      <c r="E95" s="2">
        <v>4</v>
      </c>
      <c r="F95" s="33">
        <f t="shared" si="14"/>
        <v>873</v>
      </c>
      <c r="G95" s="33">
        <f t="shared" si="11"/>
        <v>3492</v>
      </c>
      <c r="H95" s="33">
        <f t="shared" si="12"/>
        <v>3492</v>
      </c>
      <c r="I95" s="33">
        <f t="shared" si="13"/>
        <v>3492</v>
      </c>
    </row>
    <row r="96" spans="1:9">
      <c r="A96" s="2" t="s">
        <v>1249</v>
      </c>
      <c r="B96" s="6" t="s">
        <v>759</v>
      </c>
      <c r="C96" s="2"/>
      <c r="D96" s="2" t="s">
        <v>283</v>
      </c>
      <c r="E96" s="2">
        <f>4*6</f>
        <v>24</v>
      </c>
      <c r="F96" s="33">
        <f t="shared" ref="F96:F101" si="15">F40</f>
        <v>59</v>
      </c>
      <c r="G96" s="33">
        <f>F96*E96</f>
        <v>1416</v>
      </c>
      <c r="H96" s="33">
        <f>F96*E96</f>
        <v>1416</v>
      </c>
      <c r="I96" s="33">
        <f>F96*E96</f>
        <v>1416</v>
      </c>
    </row>
    <row r="97" spans="1:9">
      <c r="A97" s="2" t="s">
        <v>1250</v>
      </c>
      <c r="B97" s="6" t="s">
        <v>812</v>
      </c>
      <c r="C97" s="2"/>
      <c r="D97" s="2" t="s">
        <v>1252</v>
      </c>
      <c r="E97" s="2">
        <v>4</v>
      </c>
      <c r="F97" s="33">
        <f t="shared" si="15"/>
        <v>689</v>
      </c>
      <c r="G97" s="33">
        <f t="shared" si="11"/>
        <v>2756</v>
      </c>
      <c r="H97" s="33">
        <f t="shared" si="12"/>
        <v>2756</v>
      </c>
      <c r="I97" s="33">
        <f t="shared" si="13"/>
        <v>2756</v>
      </c>
    </row>
    <row r="98" spans="1:9">
      <c r="A98" s="2" t="s">
        <v>1251</v>
      </c>
      <c r="B98" s="6" t="s">
        <v>813</v>
      </c>
      <c r="C98" s="2"/>
      <c r="D98" s="2" t="s">
        <v>282</v>
      </c>
      <c r="E98" s="2">
        <v>30</v>
      </c>
      <c r="F98" s="33">
        <f t="shared" si="15"/>
        <v>59</v>
      </c>
      <c r="G98" s="33">
        <f t="shared" si="11"/>
        <v>1770</v>
      </c>
      <c r="H98" s="33">
        <f t="shared" si="12"/>
        <v>1770</v>
      </c>
      <c r="I98" s="33">
        <f t="shared" si="13"/>
        <v>1770</v>
      </c>
    </row>
    <row r="99" spans="1:9">
      <c r="A99" s="2" t="s">
        <v>705</v>
      </c>
      <c r="B99" s="6" t="s">
        <v>740</v>
      </c>
      <c r="C99" s="2"/>
      <c r="D99" s="2" t="s">
        <v>1252</v>
      </c>
      <c r="E99" s="2">
        <v>2</v>
      </c>
      <c r="F99" s="33">
        <f t="shared" si="15"/>
        <v>776</v>
      </c>
      <c r="G99" s="33">
        <f t="shared" si="11"/>
        <v>1552</v>
      </c>
      <c r="H99" s="33">
        <f t="shared" si="12"/>
        <v>1552</v>
      </c>
      <c r="I99" s="33">
        <f t="shared" si="13"/>
        <v>1552</v>
      </c>
    </row>
    <row r="100" spans="1:9">
      <c r="A100" s="2" t="s">
        <v>513</v>
      </c>
      <c r="B100" s="6" t="s">
        <v>22</v>
      </c>
      <c r="C100" s="2"/>
      <c r="D100" s="2" t="s">
        <v>1252</v>
      </c>
      <c r="E100" s="2">
        <v>2</v>
      </c>
      <c r="F100" s="33">
        <f t="shared" si="15"/>
        <v>127</v>
      </c>
      <c r="G100" s="33">
        <f>F100*E100</f>
        <v>254</v>
      </c>
      <c r="H100" s="33">
        <f>F100*E100</f>
        <v>254</v>
      </c>
      <c r="I100" s="33">
        <f>F100*E100</f>
        <v>254</v>
      </c>
    </row>
    <row r="101" spans="1:9">
      <c r="A101" s="2">
        <v>20</v>
      </c>
      <c r="B101" s="6" t="s">
        <v>718</v>
      </c>
      <c r="C101" s="2" t="s">
        <v>1235</v>
      </c>
      <c r="D101" s="2" t="s">
        <v>283</v>
      </c>
      <c r="E101" s="2">
        <f>ROUND(463.5/3,0)</f>
        <v>155</v>
      </c>
      <c r="F101" s="33">
        <f t="shared" si="15"/>
        <v>59</v>
      </c>
      <c r="G101" s="33">
        <f t="shared" si="11"/>
        <v>9145</v>
      </c>
      <c r="H101" s="33">
        <f t="shared" si="12"/>
        <v>9145</v>
      </c>
      <c r="I101" s="33">
        <f t="shared" si="13"/>
        <v>9145</v>
      </c>
    </row>
    <row r="102" spans="1:9">
      <c r="A102" s="2"/>
      <c r="B102" s="6" t="s">
        <v>719</v>
      </c>
      <c r="C102" s="2"/>
      <c r="D102" s="2"/>
      <c r="E102" s="2"/>
      <c r="F102" s="33"/>
      <c r="G102" s="33"/>
      <c r="H102" s="33"/>
      <c r="I102" s="33"/>
    </row>
    <row r="103" spans="1:9">
      <c r="A103" s="2">
        <v>21</v>
      </c>
      <c r="B103" s="6" t="s">
        <v>855</v>
      </c>
      <c r="C103" s="2"/>
      <c r="D103" s="2" t="s">
        <v>284</v>
      </c>
      <c r="E103" s="2">
        <v>3.09</v>
      </c>
      <c r="F103" s="33">
        <f>'11 P.O.81-89'!Q294</f>
        <v>44785</v>
      </c>
      <c r="G103" s="33">
        <f t="shared" si="11"/>
        <v>138385.65</v>
      </c>
      <c r="H103" s="33">
        <f t="shared" si="12"/>
        <v>138385.65</v>
      </c>
      <c r="I103" s="33">
        <f t="shared" si="13"/>
        <v>138385.65</v>
      </c>
    </row>
    <row r="104" spans="1:9">
      <c r="A104" s="2" t="s">
        <v>59</v>
      </c>
      <c r="C104" s="44" t="s">
        <v>1803</v>
      </c>
      <c r="D104" s="4"/>
      <c r="E104" s="4"/>
      <c r="F104" s="35"/>
      <c r="G104" s="35">
        <f>SUM(G67:G103)</f>
        <v>404329.65</v>
      </c>
      <c r="H104" s="35">
        <f>SUM(H67:H103)</f>
        <v>602209.65</v>
      </c>
      <c r="I104" s="35">
        <f>SUM(I67:I103)</f>
        <v>483481.65</v>
      </c>
    </row>
    <row r="105" spans="1:9">
      <c r="A105" s="2"/>
      <c r="B105" s="328" t="s">
        <v>1802</v>
      </c>
      <c r="C105" s="2"/>
      <c r="D105" s="2"/>
      <c r="E105" s="2"/>
      <c r="F105" s="33"/>
      <c r="G105" s="33">
        <f>0.03*G104</f>
        <v>12129.889500000001</v>
      </c>
      <c r="H105" s="33">
        <f t="shared" ref="H105:I105" si="16">0.03*H104</f>
        <v>18066.289499999999</v>
      </c>
      <c r="I105" s="33">
        <f t="shared" si="16"/>
        <v>14504.449500000001</v>
      </c>
    </row>
    <row r="106" spans="1:9">
      <c r="A106" s="349"/>
      <c r="B106" s="328" t="s">
        <v>1801</v>
      </c>
      <c r="C106" s="349"/>
      <c r="D106" s="349"/>
      <c r="E106" s="349"/>
      <c r="F106" s="33"/>
      <c r="G106" s="33">
        <f>G104*0.03</f>
        <v>12129.889500000001</v>
      </c>
      <c r="H106" s="33">
        <f t="shared" ref="H106:I106" si="17">H104*0.03</f>
        <v>18066.289499999999</v>
      </c>
      <c r="I106" s="33">
        <f t="shared" si="17"/>
        <v>14504.449500000001</v>
      </c>
    </row>
    <row r="107" spans="1:9">
      <c r="A107" s="2"/>
      <c r="B107" s="6" t="s">
        <v>374</v>
      </c>
      <c r="C107" s="2"/>
      <c r="D107" s="2"/>
      <c r="E107" s="2"/>
      <c r="F107" s="33"/>
      <c r="G107" s="33">
        <f>'page 61-64'!H13</f>
        <v>48170</v>
      </c>
      <c r="H107" s="33">
        <f>'page 61-64'!H14</f>
        <v>34530</v>
      </c>
      <c r="I107" s="33">
        <f>'page 61-64'!H15</f>
        <v>42710</v>
      </c>
    </row>
    <row r="108" spans="1:9">
      <c r="A108" s="2"/>
      <c r="B108" s="6" t="s">
        <v>375</v>
      </c>
      <c r="C108" s="2"/>
      <c r="D108" s="2"/>
      <c r="E108" s="2"/>
      <c r="F108" s="33"/>
      <c r="G108" s="33">
        <f>'page 73-78'!H31</f>
        <v>218880</v>
      </c>
      <c r="H108" s="33">
        <f>'page 73-78'!I31</f>
        <v>221890</v>
      </c>
      <c r="I108" s="33">
        <f>'page 73-78'!J31</f>
        <v>218986</v>
      </c>
    </row>
    <row r="109" spans="1:9">
      <c r="A109" s="2"/>
      <c r="C109" s="44" t="s">
        <v>765</v>
      </c>
      <c r="D109" s="4"/>
      <c r="F109" s="35"/>
      <c r="G109" s="35">
        <f>SUM(G104:G108)</f>
        <v>695639.429</v>
      </c>
      <c r="H109" s="35">
        <f t="shared" ref="H109:I109" si="18">SUM(H104:H108)</f>
        <v>894762.22899999993</v>
      </c>
      <c r="I109" s="35">
        <f t="shared" si="18"/>
        <v>774186.549</v>
      </c>
    </row>
    <row r="110" spans="1:9">
      <c r="A110" s="2"/>
      <c r="B110" s="328" t="s">
        <v>1807</v>
      </c>
      <c r="C110" s="2"/>
      <c r="D110" s="2"/>
      <c r="E110" s="2"/>
      <c r="F110" s="33"/>
      <c r="G110" s="33">
        <f>G109*0.11</f>
        <v>76520.337190000006</v>
      </c>
      <c r="H110" s="33">
        <f t="shared" ref="H110:I110" si="19">H109*0.11</f>
        <v>98423.845189999993</v>
      </c>
      <c r="I110" s="33">
        <f t="shared" si="19"/>
        <v>85160.520390000005</v>
      </c>
    </row>
    <row r="111" spans="1:9">
      <c r="A111" s="349"/>
      <c r="C111" s="44" t="s">
        <v>1795</v>
      </c>
      <c r="D111" s="349"/>
      <c r="E111" s="349"/>
      <c r="F111" s="33"/>
      <c r="G111" s="35">
        <f>G110+G109</f>
        <v>772159.76618999999</v>
      </c>
      <c r="H111" s="35">
        <f t="shared" ref="H111:I111" si="20">H110+H109</f>
        <v>993186.07418999996</v>
      </c>
      <c r="I111" s="35">
        <f t="shared" si="20"/>
        <v>859347.06938999996</v>
      </c>
    </row>
    <row r="112" spans="1:9">
      <c r="A112" s="2"/>
      <c r="B112" s="5"/>
      <c r="C112" s="44" t="s">
        <v>1796</v>
      </c>
      <c r="D112" s="4"/>
      <c r="E112" s="314"/>
      <c r="F112" s="4"/>
      <c r="G112" s="3">
        <f>G111/100000</f>
        <v>7.7215976618999997</v>
      </c>
      <c r="H112" s="316">
        <f t="shared" ref="H112:I112" si="21">H111/100000</f>
        <v>9.9318607418999996</v>
      </c>
      <c r="I112" s="316">
        <f t="shared" si="21"/>
        <v>8.5934706938999987</v>
      </c>
    </row>
    <row r="113" spans="1:9">
      <c r="B113" s="167"/>
      <c r="C113" s="168"/>
      <c r="D113" s="168"/>
      <c r="F113" s="168"/>
      <c r="I113" s="6" t="s">
        <v>860</v>
      </c>
    </row>
    <row r="114" spans="1:9">
      <c r="A114" s="419" t="s">
        <v>485</v>
      </c>
      <c r="B114" s="419"/>
      <c r="C114" s="419"/>
      <c r="D114" s="419"/>
      <c r="E114" s="419"/>
      <c r="F114" s="419"/>
      <c r="G114" s="419"/>
      <c r="H114" s="419"/>
      <c r="I114" s="419"/>
    </row>
    <row r="115" spans="1:9">
      <c r="A115" s="419" t="s">
        <v>487</v>
      </c>
      <c r="B115" s="419"/>
      <c r="C115" s="419"/>
      <c r="D115" s="419"/>
      <c r="E115" s="419"/>
      <c r="F115" s="419"/>
      <c r="G115" s="419"/>
      <c r="H115" s="419"/>
      <c r="I115" s="419"/>
    </row>
    <row r="116" spans="1:9">
      <c r="A116" s="419" t="s">
        <v>1603</v>
      </c>
      <c r="B116" s="419"/>
      <c r="C116" s="419"/>
      <c r="D116" s="419"/>
      <c r="E116" s="419"/>
      <c r="F116" s="419"/>
      <c r="G116" s="419"/>
      <c r="H116" s="419"/>
      <c r="I116" s="419"/>
    </row>
    <row r="117" spans="1:9">
      <c r="A117" s="419" t="s">
        <v>15</v>
      </c>
      <c r="B117" s="419"/>
      <c r="C117" s="419"/>
      <c r="D117" s="419"/>
      <c r="E117" s="419"/>
      <c r="F117" s="419"/>
      <c r="G117" s="419"/>
      <c r="H117" s="419"/>
      <c r="I117" s="419"/>
    </row>
    <row r="118" spans="1:9">
      <c r="A118" s="4" t="s">
        <v>65</v>
      </c>
      <c r="B118" s="4" t="s">
        <v>800</v>
      </c>
      <c r="C118" s="4" t="s">
        <v>727</v>
      </c>
      <c r="D118" s="4" t="s">
        <v>108</v>
      </c>
      <c r="E118" s="4" t="s">
        <v>803</v>
      </c>
      <c r="F118" s="4" t="s">
        <v>107</v>
      </c>
      <c r="G118" s="419" t="s">
        <v>1228</v>
      </c>
      <c r="H118" s="419"/>
      <c r="I118" s="419"/>
    </row>
    <row r="119" spans="1:9">
      <c r="A119" s="4" t="s">
        <v>1252</v>
      </c>
      <c r="B119" s="5"/>
      <c r="C119" s="4" t="s">
        <v>802</v>
      </c>
      <c r="D119" s="4"/>
      <c r="E119" s="4"/>
      <c r="F119" s="4" t="s">
        <v>536</v>
      </c>
      <c r="G119" s="4"/>
      <c r="H119" s="4" t="s">
        <v>1230</v>
      </c>
      <c r="I119" s="4"/>
    </row>
    <row r="120" spans="1:9">
      <c r="A120" s="4"/>
      <c r="B120" s="5"/>
      <c r="C120" s="4" t="s">
        <v>1252</v>
      </c>
      <c r="D120" s="4"/>
      <c r="E120" s="4"/>
      <c r="F120" s="4"/>
      <c r="G120" s="4"/>
      <c r="H120" s="4" t="s">
        <v>236</v>
      </c>
      <c r="I120" s="4"/>
    </row>
    <row r="121" spans="1:9">
      <c r="A121" s="4"/>
      <c r="B121" s="5"/>
      <c r="C121" s="4"/>
      <c r="D121" s="4"/>
      <c r="E121" s="4"/>
      <c r="F121" s="4"/>
      <c r="G121" s="4"/>
      <c r="H121" s="4"/>
      <c r="I121" s="4"/>
    </row>
    <row r="122" spans="1:9">
      <c r="A122" s="2">
        <v>1</v>
      </c>
      <c r="B122" s="6" t="s">
        <v>806</v>
      </c>
      <c r="C122" s="2"/>
      <c r="D122" s="2"/>
      <c r="E122" s="2"/>
      <c r="F122" s="2"/>
      <c r="G122" s="2"/>
      <c r="H122" s="2"/>
      <c r="I122" s="2"/>
    </row>
    <row r="123" spans="1:9">
      <c r="A123" s="2" t="s">
        <v>1253</v>
      </c>
      <c r="B123" s="6" t="s">
        <v>1568</v>
      </c>
      <c r="C123" s="2"/>
      <c r="D123" s="2" t="s">
        <v>1252</v>
      </c>
      <c r="E123" s="2">
        <v>12</v>
      </c>
      <c r="F123" s="33">
        <f>F67</f>
        <v>23</v>
      </c>
      <c r="G123" s="33"/>
      <c r="H123" s="33">
        <f t="shared" ref="H123:H128" si="22">F123*E123</f>
        <v>276</v>
      </c>
      <c r="I123" s="33"/>
    </row>
    <row r="124" spans="1:9">
      <c r="A124" s="2" t="s">
        <v>1248</v>
      </c>
      <c r="B124" s="6" t="s">
        <v>807</v>
      </c>
      <c r="C124" s="2"/>
      <c r="D124" s="2" t="s">
        <v>1252</v>
      </c>
      <c r="E124" s="2">
        <v>7</v>
      </c>
      <c r="F124" s="33">
        <f>F68</f>
        <v>1049</v>
      </c>
      <c r="G124" s="33"/>
      <c r="H124" s="33">
        <f t="shared" si="22"/>
        <v>7343</v>
      </c>
      <c r="I124" s="33"/>
    </row>
    <row r="125" spans="1:9">
      <c r="A125" s="2">
        <v>2</v>
      </c>
      <c r="B125" s="6" t="s">
        <v>933</v>
      </c>
      <c r="C125" s="2" t="s">
        <v>815</v>
      </c>
      <c r="D125" s="2" t="s">
        <v>1252</v>
      </c>
      <c r="E125" s="2">
        <v>20</v>
      </c>
      <c r="F125" s="33">
        <f>'11 P.O.81-89'!Q81</f>
        <v>12881</v>
      </c>
      <c r="G125" s="33"/>
      <c r="H125" s="33">
        <f t="shared" si="22"/>
        <v>257620</v>
      </c>
      <c r="I125" s="33"/>
    </row>
    <row r="126" spans="1:9">
      <c r="A126" s="2">
        <v>3</v>
      </c>
      <c r="B126" s="6" t="s">
        <v>742</v>
      </c>
      <c r="C126" s="2"/>
      <c r="D126" s="2" t="s">
        <v>1252</v>
      </c>
      <c r="E126" s="2">
        <v>20</v>
      </c>
      <c r="F126" s="33">
        <f>F72</f>
        <v>690</v>
      </c>
      <c r="G126" s="33"/>
      <c r="H126" s="33">
        <f t="shared" si="22"/>
        <v>13800</v>
      </c>
      <c r="I126" s="33"/>
    </row>
    <row r="127" spans="1:9">
      <c r="A127" s="2">
        <v>4</v>
      </c>
      <c r="B127" s="6" t="s">
        <v>741</v>
      </c>
      <c r="C127" s="2"/>
      <c r="D127" s="2" t="s">
        <v>1252</v>
      </c>
      <c r="E127" s="2">
        <v>10</v>
      </c>
      <c r="F127" s="33">
        <f>F73</f>
        <v>776</v>
      </c>
      <c r="G127" s="33"/>
      <c r="H127" s="33">
        <f t="shared" si="22"/>
        <v>7760</v>
      </c>
      <c r="I127" s="33"/>
    </row>
    <row r="128" spans="1:9">
      <c r="A128" s="2">
        <v>5</v>
      </c>
      <c r="B128" s="6" t="s">
        <v>16</v>
      </c>
      <c r="C128" s="2"/>
      <c r="D128" s="2" t="s">
        <v>1252</v>
      </c>
      <c r="E128" s="2">
        <v>10</v>
      </c>
      <c r="F128" s="33">
        <f>F74</f>
        <v>2486</v>
      </c>
      <c r="G128" s="33"/>
      <c r="H128" s="33">
        <f t="shared" si="22"/>
        <v>24860</v>
      </c>
      <c r="I128" s="33"/>
    </row>
    <row r="129" spans="1:9">
      <c r="A129" s="2"/>
      <c r="B129" s="6" t="s">
        <v>17</v>
      </c>
      <c r="C129" s="2"/>
      <c r="D129" s="2"/>
      <c r="E129" s="2"/>
      <c r="F129" s="33"/>
      <c r="G129" s="33"/>
      <c r="H129" s="33"/>
      <c r="I129" s="33"/>
    </row>
    <row r="130" spans="1:9">
      <c r="A130" s="2"/>
      <c r="B130" s="6" t="s">
        <v>18</v>
      </c>
      <c r="C130" s="2"/>
      <c r="D130" s="2"/>
      <c r="E130" s="2"/>
      <c r="F130" s="34"/>
      <c r="G130" s="33"/>
      <c r="H130" s="33"/>
      <c r="I130" s="33"/>
    </row>
    <row r="131" spans="1:9">
      <c r="A131" s="2">
        <v>6</v>
      </c>
      <c r="B131" s="6" t="s">
        <v>19</v>
      </c>
      <c r="C131" s="2"/>
      <c r="D131" s="2" t="s">
        <v>1252</v>
      </c>
      <c r="E131" s="2">
        <v>24</v>
      </c>
      <c r="F131" s="33">
        <f>F77</f>
        <v>2670</v>
      </c>
      <c r="G131" s="33"/>
      <c r="H131" s="33">
        <f>F131*E131</f>
        <v>64080</v>
      </c>
      <c r="I131" s="33"/>
    </row>
    <row r="132" spans="1:9">
      <c r="A132" s="2"/>
      <c r="B132" s="6" t="s">
        <v>20</v>
      </c>
      <c r="C132" s="2"/>
      <c r="D132" s="2"/>
      <c r="E132" s="2"/>
      <c r="F132" s="33"/>
      <c r="G132" s="33"/>
      <c r="H132" s="33"/>
      <c r="I132" s="33"/>
    </row>
    <row r="133" spans="1:9">
      <c r="A133" s="2"/>
      <c r="B133" s="6" t="s">
        <v>21</v>
      </c>
      <c r="C133" s="2"/>
      <c r="D133" s="2"/>
      <c r="E133" s="2"/>
      <c r="F133" s="33"/>
      <c r="G133" s="33"/>
      <c r="H133" s="33"/>
      <c r="I133" s="33"/>
    </row>
    <row r="134" spans="1:9">
      <c r="A134" s="2">
        <v>7</v>
      </c>
      <c r="B134" s="6" t="s">
        <v>22</v>
      </c>
      <c r="C134" s="2"/>
      <c r="D134" s="2" t="s">
        <v>1252</v>
      </c>
      <c r="E134" s="2">
        <v>58</v>
      </c>
      <c r="F134" s="33">
        <f>F24</f>
        <v>127</v>
      </c>
      <c r="G134" s="33"/>
      <c r="H134" s="33">
        <f>F134*E134</f>
        <v>7366</v>
      </c>
      <c r="I134" s="33"/>
    </row>
    <row r="135" spans="1:9">
      <c r="A135" s="2">
        <v>8</v>
      </c>
      <c r="B135" s="6" t="s">
        <v>1569</v>
      </c>
      <c r="C135" s="2"/>
      <c r="D135" s="2" t="s">
        <v>46</v>
      </c>
      <c r="E135" s="2">
        <v>100</v>
      </c>
      <c r="F135" s="33">
        <f>F81</f>
        <v>68</v>
      </c>
      <c r="G135" s="33"/>
      <c r="H135" s="33">
        <f>F135*E135</f>
        <v>6800</v>
      </c>
      <c r="I135" s="33"/>
    </row>
    <row r="136" spans="1:9">
      <c r="A136" s="2">
        <v>9</v>
      </c>
      <c r="B136" s="6" t="s">
        <v>23</v>
      </c>
      <c r="C136" s="2"/>
      <c r="D136" s="2" t="s">
        <v>1252</v>
      </c>
      <c r="E136" s="2">
        <v>15</v>
      </c>
      <c r="F136" s="33">
        <f>F82</f>
        <v>1919</v>
      </c>
      <c r="G136" s="33"/>
      <c r="H136" s="33">
        <f>F136*E136</f>
        <v>28785</v>
      </c>
      <c r="I136" s="33"/>
    </row>
    <row r="137" spans="1:9">
      <c r="A137" s="2"/>
      <c r="B137" s="6" t="s">
        <v>24</v>
      </c>
      <c r="C137" s="2"/>
      <c r="D137" s="2" t="s">
        <v>59</v>
      </c>
      <c r="E137" s="2"/>
      <c r="F137" s="33"/>
      <c r="G137" s="33"/>
      <c r="H137" s="33"/>
      <c r="I137" s="33"/>
    </row>
    <row r="138" spans="1:9">
      <c r="A138" s="2">
        <v>10</v>
      </c>
      <c r="B138" s="6" t="s">
        <v>758</v>
      </c>
      <c r="C138" s="2"/>
      <c r="D138" s="2" t="s">
        <v>46</v>
      </c>
      <c r="E138" s="2">
        <f>E136*9</f>
        <v>135</v>
      </c>
      <c r="F138" s="33">
        <f>F84</f>
        <v>58</v>
      </c>
      <c r="G138" s="33"/>
      <c r="H138" s="33">
        <f>F138*E138</f>
        <v>7830</v>
      </c>
      <c r="I138" s="33"/>
    </row>
    <row r="139" spans="1:9">
      <c r="A139" s="2">
        <v>11</v>
      </c>
      <c r="B139" s="6" t="s">
        <v>856</v>
      </c>
      <c r="C139" s="2"/>
      <c r="D139" s="2" t="s">
        <v>1252</v>
      </c>
      <c r="E139" s="2">
        <v>30</v>
      </c>
      <c r="F139" s="33">
        <f>F29</f>
        <v>384</v>
      </c>
      <c r="G139" s="33"/>
      <c r="H139" s="33">
        <f>F139*E139</f>
        <v>11520</v>
      </c>
      <c r="I139" s="33"/>
    </row>
    <row r="140" spans="1:9">
      <c r="A140" s="2"/>
      <c r="B140" s="6" t="s">
        <v>25</v>
      </c>
      <c r="C140" s="2"/>
      <c r="D140" s="2"/>
      <c r="E140" s="2"/>
      <c r="F140" s="33"/>
      <c r="G140" s="33"/>
      <c r="H140" s="33"/>
      <c r="I140" s="33"/>
    </row>
    <row r="141" spans="1:9">
      <c r="A141" s="2">
        <v>12</v>
      </c>
      <c r="B141" s="6" t="s">
        <v>373</v>
      </c>
      <c r="C141" s="2"/>
      <c r="D141" s="2" t="s">
        <v>1252</v>
      </c>
      <c r="E141" s="2">
        <v>54</v>
      </c>
      <c r="F141" s="33">
        <f>F31</f>
        <v>1553</v>
      </c>
      <c r="G141" s="33"/>
      <c r="H141" s="33">
        <f>F141*E141</f>
        <v>83862</v>
      </c>
      <c r="I141" s="33"/>
    </row>
    <row r="142" spans="1:9">
      <c r="A142" s="2"/>
      <c r="B142" s="6" t="s">
        <v>26</v>
      </c>
      <c r="C142" s="2"/>
      <c r="D142" s="2"/>
      <c r="E142" s="2"/>
      <c r="F142" s="33"/>
      <c r="G142" s="33"/>
      <c r="H142" s="33"/>
      <c r="I142" s="33"/>
    </row>
    <row r="143" spans="1:9">
      <c r="A143" s="2">
        <v>13</v>
      </c>
      <c r="B143" s="328" t="s">
        <v>685</v>
      </c>
      <c r="C143" s="2"/>
      <c r="D143" s="2" t="s">
        <v>1252</v>
      </c>
      <c r="E143" s="2">
        <v>10</v>
      </c>
      <c r="F143" s="33">
        <f>F89</f>
        <v>18</v>
      </c>
      <c r="G143" s="33"/>
      <c r="H143" s="33">
        <f>F143*E143</f>
        <v>180</v>
      </c>
      <c r="I143" s="33"/>
    </row>
    <row r="144" spans="1:9">
      <c r="A144" s="2">
        <v>14</v>
      </c>
      <c r="B144" s="6" t="s">
        <v>686</v>
      </c>
      <c r="C144" s="2"/>
      <c r="D144" s="2" t="s">
        <v>963</v>
      </c>
      <c r="E144" s="2">
        <v>80</v>
      </c>
      <c r="F144" s="33">
        <f>F34</f>
        <v>58</v>
      </c>
      <c r="G144" s="33"/>
      <c r="H144" s="33">
        <f>F144*E144</f>
        <v>4640</v>
      </c>
      <c r="I144" s="33"/>
    </row>
    <row r="145" spans="1:9">
      <c r="A145" s="2">
        <v>15</v>
      </c>
      <c r="B145" s="6" t="s">
        <v>687</v>
      </c>
      <c r="C145" s="2"/>
      <c r="D145" s="2" t="s">
        <v>1252</v>
      </c>
      <c r="E145" s="2">
        <v>10</v>
      </c>
      <c r="F145" s="33">
        <f>F91</f>
        <v>101</v>
      </c>
      <c r="G145" s="33"/>
      <c r="H145" s="33">
        <f>F145*E145</f>
        <v>1010</v>
      </c>
      <c r="I145" s="33"/>
    </row>
    <row r="146" spans="1:9">
      <c r="A146" s="2">
        <v>16</v>
      </c>
      <c r="B146" s="6" t="s">
        <v>27</v>
      </c>
      <c r="C146" s="2"/>
      <c r="D146" s="2" t="s">
        <v>1252</v>
      </c>
      <c r="E146" s="2">
        <v>10</v>
      </c>
      <c r="F146" s="33">
        <f>F92</f>
        <v>1153</v>
      </c>
      <c r="G146" s="33"/>
      <c r="H146" s="33">
        <f>F146*E146</f>
        <v>11530</v>
      </c>
      <c r="I146" s="33"/>
    </row>
    <row r="147" spans="1:9">
      <c r="A147" s="2">
        <v>17</v>
      </c>
      <c r="B147" s="6" t="s">
        <v>739</v>
      </c>
      <c r="C147" s="2"/>
      <c r="D147" s="2"/>
      <c r="E147" s="2"/>
      <c r="F147" s="33"/>
      <c r="G147" s="33"/>
      <c r="H147" s="33"/>
      <c r="I147" s="33"/>
    </row>
    <row r="148" spans="1:9">
      <c r="A148" s="2" t="s">
        <v>1253</v>
      </c>
      <c r="B148" s="6" t="s">
        <v>746</v>
      </c>
      <c r="C148" s="2" t="s">
        <v>814</v>
      </c>
      <c r="D148" s="2" t="s">
        <v>1252</v>
      </c>
      <c r="E148" s="2">
        <v>4</v>
      </c>
      <c r="F148" s="33">
        <f>F94</f>
        <v>1754</v>
      </c>
      <c r="G148" s="33"/>
      <c r="H148" s="33">
        <f t="shared" ref="H148:H155" si="23">F148*E148</f>
        <v>7016</v>
      </c>
      <c r="I148" s="33"/>
    </row>
    <row r="149" spans="1:9">
      <c r="A149" s="2" t="s">
        <v>1248</v>
      </c>
      <c r="B149" s="6" t="s">
        <v>747</v>
      </c>
      <c r="C149" s="2"/>
      <c r="D149" s="2" t="s">
        <v>1252</v>
      </c>
      <c r="E149" s="2">
        <v>4</v>
      </c>
      <c r="F149" s="33">
        <f>F95</f>
        <v>873</v>
      </c>
      <c r="G149" s="33"/>
      <c r="H149" s="33">
        <f t="shared" si="23"/>
        <v>3492</v>
      </c>
      <c r="I149" s="33"/>
    </row>
    <row r="150" spans="1:9">
      <c r="A150" s="2" t="s">
        <v>1249</v>
      </c>
      <c r="B150" s="6" t="s">
        <v>759</v>
      </c>
      <c r="C150" s="2"/>
      <c r="D150" s="2" t="s">
        <v>283</v>
      </c>
      <c r="E150" s="2">
        <f>4*6</f>
        <v>24</v>
      </c>
      <c r="F150" s="33">
        <f>F96</f>
        <v>59</v>
      </c>
      <c r="G150" s="33"/>
      <c r="H150" s="33">
        <f t="shared" si="23"/>
        <v>1416</v>
      </c>
      <c r="I150" s="33"/>
    </row>
    <row r="151" spans="1:9">
      <c r="A151" s="2" t="s">
        <v>1250</v>
      </c>
      <c r="B151" s="6" t="s">
        <v>812</v>
      </c>
      <c r="C151" s="2"/>
      <c r="D151" s="2" t="s">
        <v>1252</v>
      </c>
      <c r="E151" s="2">
        <v>2</v>
      </c>
      <c r="F151" s="33">
        <f>F97</f>
        <v>689</v>
      </c>
      <c r="G151" s="33"/>
      <c r="H151" s="33">
        <f t="shared" si="23"/>
        <v>1378</v>
      </c>
      <c r="I151" s="33"/>
    </row>
    <row r="152" spans="1:9">
      <c r="A152" s="2" t="s">
        <v>1251</v>
      </c>
      <c r="B152" s="6" t="s">
        <v>813</v>
      </c>
      <c r="C152" s="2"/>
      <c r="D152" s="2" t="s">
        <v>282</v>
      </c>
      <c r="E152" s="2">
        <v>30</v>
      </c>
      <c r="F152" s="33">
        <f>F144</f>
        <v>58</v>
      </c>
      <c r="G152" s="33"/>
      <c r="H152" s="33">
        <f t="shared" si="23"/>
        <v>1740</v>
      </c>
      <c r="I152" s="33"/>
    </row>
    <row r="153" spans="1:9">
      <c r="A153" s="2" t="s">
        <v>705</v>
      </c>
      <c r="B153" s="6" t="s">
        <v>740</v>
      </c>
      <c r="C153" s="2"/>
      <c r="D153" s="2" t="s">
        <v>1252</v>
      </c>
      <c r="E153" s="2">
        <v>2</v>
      </c>
      <c r="F153" s="33">
        <f>F127</f>
        <v>776</v>
      </c>
      <c r="G153" s="33"/>
      <c r="H153" s="33">
        <f t="shared" si="23"/>
        <v>1552</v>
      </c>
      <c r="I153" s="33"/>
    </row>
    <row r="154" spans="1:9">
      <c r="A154" s="2" t="s">
        <v>513</v>
      </c>
      <c r="B154" s="6" t="s">
        <v>22</v>
      </c>
      <c r="C154" s="2"/>
      <c r="D154" s="2" t="s">
        <v>1252</v>
      </c>
      <c r="E154" s="2">
        <v>2</v>
      </c>
      <c r="F154" s="33">
        <f>F100</f>
        <v>127</v>
      </c>
      <c r="G154" s="33"/>
      <c r="H154" s="33">
        <f t="shared" si="23"/>
        <v>254</v>
      </c>
      <c r="I154" s="33"/>
    </row>
    <row r="155" spans="1:9">
      <c r="A155" s="2">
        <v>18</v>
      </c>
      <c r="B155" s="6" t="s">
        <v>718</v>
      </c>
      <c r="C155" s="2" t="s">
        <v>1235</v>
      </c>
      <c r="D155" s="2" t="s">
        <v>283</v>
      </c>
      <c r="E155" s="2">
        <f>ROUND(463.5/3,0)</f>
        <v>155</v>
      </c>
      <c r="F155" s="33">
        <f>F101</f>
        <v>59</v>
      </c>
      <c r="G155" s="33"/>
      <c r="H155" s="33">
        <f t="shared" si="23"/>
        <v>9145</v>
      </c>
      <c r="I155" s="33"/>
    </row>
    <row r="156" spans="1:9">
      <c r="A156" s="2"/>
      <c r="B156" s="6" t="s">
        <v>719</v>
      </c>
      <c r="C156" s="2"/>
      <c r="D156" s="2"/>
      <c r="E156" s="2"/>
      <c r="F156" s="33"/>
      <c r="G156" s="33"/>
      <c r="H156" s="33"/>
      <c r="I156" s="33"/>
    </row>
    <row r="157" spans="1:9">
      <c r="A157" s="2">
        <v>19</v>
      </c>
      <c r="B157" s="6" t="s">
        <v>858</v>
      </c>
      <c r="C157" s="2"/>
      <c r="D157" s="2" t="s">
        <v>284</v>
      </c>
      <c r="E157" s="2">
        <v>6.18</v>
      </c>
      <c r="F157" s="33">
        <f>F47</f>
        <v>55400</v>
      </c>
      <c r="G157" s="33"/>
      <c r="H157" s="33">
        <f>F157*E157</f>
        <v>342372</v>
      </c>
      <c r="I157" s="33"/>
    </row>
    <row r="158" spans="1:9">
      <c r="A158" s="2" t="s">
        <v>59</v>
      </c>
      <c r="C158" s="44" t="s">
        <v>1803</v>
      </c>
      <c r="D158" s="4"/>
      <c r="E158" s="4"/>
      <c r="F158" s="35"/>
      <c r="G158" s="35"/>
      <c r="H158" s="35">
        <f>SUM(H123:H157)</f>
        <v>907627</v>
      </c>
      <c r="I158" s="35"/>
    </row>
    <row r="159" spans="1:9">
      <c r="A159" s="2"/>
      <c r="B159" s="328" t="s">
        <v>1802</v>
      </c>
      <c r="C159" s="355"/>
      <c r="D159" s="2"/>
      <c r="E159" s="2"/>
      <c r="F159" s="33"/>
      <c r="G159" s="33"/>
      <c r="H159" s="33">
        <f>0.03*H158</f>
        <v>27228.809999999998</v>
      </c>
      <c r="I159" s="33"/>
    </row>
    <row r="160" spans="1:9">
      <c r="A160" s="355"/>
      <c r="B160" s="328" t="s">
        <v>1801</v>
      </c>
      <c r="C160" s="355"/>
      <c r="D160" s="355"/>
      <c r="E160" s="355"/>
      <c r="F160" s="33"/>
      <c r="G160" s="33"/>
      <c r="H160" s="33">
        <f>H158*0.03</f>
        <v>27228.809999999998</v>
      </c>
      <c r="I160" s="33"/>
    </row>
    <row r="161" spans="1:9">
      <c r="A161" s="2"/>
      <c r="B161" s="6" t="s">
        <v>374</v>
      </c>
      <c r="C161" s="355"/>
      <c r="D161" s="2"/>
      <c r="E161" s="2"/>
      <c r="F161" s="33"/>
      <c r="G161" s="33"/>
      <c r="H161" s="33">
        <f>H51</f>
        <v>34850</v>
      </c>
      <c r="I161" s="33"/>
    </row>
    <row r="162" spans="1:9">
      <c r="A162" s="2"/>
      <c r="B162" s="6" t="s">
        <v>375</v>
      </c>
      <c r="C162" s="355"/>
      <c r="D162" s="2"/>
      <c r="E162" s="2"/>
      <c r="F162" s="33"/>
      <c r="G162" s="33"/>
      <c r="H162" s="33">
        <f>'page 73-78'!K31</f>
        <v>280710</v>
      </c>
      <c r="I162" s="33"/>
    </row>
    <row r="163" spans="1:9">
      <c r="A163" s="2"/>
      <c r="C163" s="44" t="s">
        <v>765</v>
      </c>
      <c r="D163" s="4"/>
      <c r="E163" s="4"/>
      <c r="F163" s="314"/>
      <c r="G163" s="35"/>
      <c r="H163" s="35">
        <f>SUM(H158:H162)</f>
        <v>1277644.6200000001</v>
      </c>
      <c r="I163" s="35"/>
    </row>
    <row r="164" spans="1:9">
      <c r="A164" s="2"/>
      <c r="B164" s="328" t="s">
        <v>1807</v>
      </c>
      <c r="C164" s="355"/>
      <c r="D164" s="2"/>
      <c r="E164" s="2"/>
      <c r="F164" s="33"/>
      <c r="G164" s="33"/>
      <c r="H164" s="33">
        <f>H163*0.11</f>
        <v>140540.90820000001</v>
      </c>
      <c r="I164" s="33"/>
    </row>
    <row r="165" spans="1:9">
      <c r="A165" s="355"/>
      <c r="C165" s="44" t="s">
        <v>1795</v>
      </c>
      <c r="D165" s="355"/>
      <c r="E165" s="355"/>
      <c r="F165" s="33"/>
      <c r="G165" s="33"/>
      <c r="H165" s="35">
        <f>H164+H163</f>
        <v>1418185.5282000001</v>
      </c>
      <c r="I165" s="33"/>
    </row>
    <row r="166" spans="1:9">
      <c r="A166" s="2"/>
      <c r="B166" s="5"/>
      <c r="C166" s="44" t="s">
        <v>1796</v>
      </c>
      <c r="D166" s="4"/>
      <c r="E166" s="4"/>
      <c r="F166" s="314"/>
      <c r="G166" s="40"/>
      <c r="H166" s="3">
        <f>H165/100000</f>
        <v>14.181855282000001</v>
      </c>
      <c r="I166" s="40"/>
    </row>
    <row r="167" spans="1:9">
      <c r="A167" s="2"/>
      <c r="C167" s="2"/>
      <c r="D167" s="2"/>
      <c r="E167" s="2"/>
      <c r="F167" s="2"/>
      <c r="G167" s="2"/>
      <c r="H167" s="2"/>
      <c r="I167" s="2" t="s">
        <v>859</v>
      </c>
    </row>
    <row r="168" spans="1:9">
      <c r="A168" s="419" t="s">
        <v>485</v>
      </c>
      <c r="B168" s="419"/>
      <c r="C168" s="419"/>
      <c r="D168" s="419"/>
      <c r="E168" s="419"/>
      <c r="F168" s="419"/>
      <c r="G168" s="419"/>
      <c r="H168" s="419"/>
      <c r="I168" s="419"/>
    </row>
    <row r="169" spans="1:9">
      <c r="A169" s="419" t="s">
        <v>488</v>
      </c>
      <c r="B169" s="419"/>
      <c r="C169" s="419"/>
      <c r="D169" s="419"/>
      <c r="E169" s="419"/>
      <c r="F169" s="419"/>
      <c r="G169" s="419"/>
      <c r="H169" s="419"/>
      <c r="I169" s="419"/>
    </row>
    <row r="170" spans="1:9">
      <c r="A170" s="419" t="s">
        <v>1603</v>
      </c>
      <c r="B170" s="419"/>
      <c r="C170" s="419"/>
      <c r="D170" s="419"/>
      <c r="E170" s="419"/>
      <c r="F170" s="419"/>
      <c r="G170" s="419"/>
      <c r="H170" s="419"/>
      <c r="I170" s="419"/>
    </row>
    <row r="171" spans="1:9">
      <c r="A171" s="419"/>
      <c r="B171" s="419"/>
      <c r="C171" s="419"/>
      <c r="D171" s="419"/>
      <c r="E171" s="419"/>
      <c r="F171" s="419"/>
      <c r="G171" s="419"/>
      <c r="H171" s="419"/>
      <c r="I171" s="419"/>
    </row>
    <row r="172" spans="1:9">
      <c r="A172" s="2"/>
      <c r="C172" s="2"/>
      <c r="D172" s="2"/>
      <c r="E172" s="2"/>
      <c r="F172" s="2"/>
      <c r="G172" s="2"/>
      <c r="H172" s="2"/>
      <c r="I172" s="2"/>
    </row>
    <row r="173" spans="1:9">
      <c r="A173" s="4" t="s">
        <v>65</v>
      </c>
      <c r="B173" s="4" t="s">
        <v>800</v>
      </c>
      <c r="C173" s="4" t="s">
        <v>801</v>
      </c>
      <c r="D173" s="4" t="s">
        <v>108</v>
      </c>
      <c r="E173" s="4" t="s">
        <v>803</v>
      </c>
      <c r="F173" s="4" t="s">
        <v>107</v>
      </c>
      <c r="G173" s="419" t="s">
        <v>1228</v>
      </c>
      <c r="H173" s="419"/>
      <c r="I173" s="419"/>
    </row>
    <row r="174" spans="1:9">
      <c r="A174" s="4" t="s">
        <v>1252</v>
      </c>
      <c r="B174" s="5"/>
      <c r="C174" s="4" t="s">
        <v>802</v>
      </c>
      <c r="D174" s="4"/>
      <c r="E174" s="4"/>
      <c r="F174" s="4" t="s">
        <v>536</v>
      </c>
      <c r="H174" s="4" t="s">
        <v>861</v>
      </c>
      <c r="I174" s="4"/>
    </row>
    <row r="175" spans="1:9">
      <c r="A175" s="4"/>
      <c r="B175" s="5"/>
      <c r="C175" s="4" t="s">
        <v>1252</v>
      </c>
      <c r="D175" s="4"/>
      <c r="E175" s="4"/>
      <c r="F175" s="4"/>
      <c r="G175" s="4"/>
      <c r="H175" s="4"/>
      <c r="I175" s="4"/>
    </row>
    <row r="176" spans="1:9">
      <c r="A176" s="4"/>
      <c r="B176" s="5"/>
      <c r="C176" s="4"/>
      <c r="D176" s="4"/>
      <c r="E176" s="4"/>
      <c r="F176" s="4"/>
      <c r="G176" s="4"/>
      <c r="H176" s="4"/>
      <c r="I176" s="4"/>
    </row>
    <row r="177" spans="1:9">
      <c r="A177" s="2">
        <v>1</v>
      </c>
      <c r="B177" s="6" t="s">
        <v>210</v>
      </c>
      <c r="C177" s="2"/>
      <c r="D177" s="2"/>
      <c r="E177" s="2"/>
      <c r="F177" s="2"/>
      <c r="G177" s="2"/>
      <c r="H177" s="2"/>
      <c r="I177" s="2"/>
    </row>
    <row r="178" spans="1:9">
      <c r="A178" s="2" t="s">
        <v>1253</v>
      </c>
      <c r="B178" s="6" t="s">
        <v>1568</v>
      </c>
      <c r="C178" s="2"/>
      <c r="D178" s="2" t="s">
        <v>1252</v>
      </c>
      <c r="E178" s="2">
        <v>12</v>
      </c>
      <c r="F178" s="33">
        <f t="shared" ref="F178:F183" si="24">F123</f>
        <v>23</v>
      </c>
      <c r="G178" s="33"/>
      <c r="H178" s="33">
        <f t="shared" ref="H178:H183" si="25">F178*E178</f>
        <v>276</v>
      </c>
      <c r="I178" s="33"/>
    </row>
    <row r="179" spans="1:9">
      <c r="A179" s="2" t="s">
        <v>1248</v>
      </c>
      <c r="B179" s="6" t="s">
        <v>807</v>
      </c>
      <c r="C179" s="2"/>
      <c r="D179" s="2" t="s">
        <v>1252</v>
      </c>
      <c r="E179" s="2">
        <v>7</v>
      </c>
      <c r="F179" s="33">
        <f t="shared" si="24"/>
        <v>1049</v>
      </c>
      <c r="G179" s="33"/>
      <c r="H179" s="33">
        <f t="shared" si="25"/>
        <v>7343</v>
      </c>
      <c r="I179" s="33"/>
    </row>
    <row r="180" spans="1:9">
      <c r="A180" s="2">
        <v>2</v>
      </c>
      <c r="B180" s="6" t="s">
        <v>934</v>
      </c>
      <c r="C180" s="2" t="s">
        <v>815</v>
      </c>
      <c r="D180" s="2" t="s">
        <v>1252</v>
      </c>
      <c r="E180" s="2">
        <v>20</v>
      </c>
      <c r="F180" s="33">
        <f t="shared" si="24"/>
        <v>12881</v>
      </c>
      <c r="G180" s="33"/>
      <c r="H180" s="33">
        <f t="shared" si="25"/>
        <v>257620</v>
      </c>
      <c r="I180" s="33"/>
    </row>
    <row r="181" spans="1:9">
      <c r="A181" s="2">
        <v>3</v>
      </c>
      <c r="B181" s="6" t="s">
        <v>742</v>
      </c>
      <c r="C181" s="2"/>
      <c r="D181" s="2" t="s">
        <v>1252</v>
      </c>
      <c r="E181" s="2">
        <v>20</v>
      </c>
      <c r="F181" s="33">
        <f t="shared" si="24"/>
        <v>690</v>
      </c>
      <c r="G181" s="33"/>
      <c r="H181" s="33">
        <f t="shared" si="25"/>
        <v>13800</v>
      </c>
      <c r="I181" s="33"/>
    </row>
    <row r="182" spans="1:9">
      <c r="A182" s="2">
        <v>4</v>
      </c>
      <c r="B182" s="6" t="s">
        <v>741</v>
      </c>
      <c r="C182" s="2"/>
      <c r="D182" s="2" t="s">
        <v>1252</v>
      </c>
      <c r="E182" s="2">
        <v>10</v>
      </c>
      <c r="F182" s="33">
        <f t="shared" si="24"/>
        <v>776</v>
      </c>
      <c r="G182" s="33"/>
      <c r="H182" s="33">
        <f t="shared" si="25"/>
        <v>7760</v>
      </c>
      <c r="I182" s="33"/>
    </row>
    <row r="183" spans="1:9">
      <c r="A183" s="2">
        <v>5</v>
      </c>
      <c r="B183" s="6" t="s">
        <v>16</v>
      </c>
      <c r="C183" s="2"/>
      <c r="D183" s="2" t="s">
        <v>1252</v>
      </c>
      <c r="E183" s="2">
        <v>10</v>
      </c>
      <c r="F183" s="33">
        <f t="shared" si="24"/>
        <v>2486</v>
      </c>
      <c r="G183" s="33"/>
      <c r="H183" s="33">
        <f t="shared" si="25"/>
        <v>24860</v>
      </c>
      <c r="I183" s="33"/>
    </row>
    <row r="184" spans="1:9">
      <c r="A184" s="2"/>
      <c r="B184" s="6" t="s">
        <v>17</v>
      </c>
      <c r="C184" s="2"/>
      <c r="D184" s="2"/>
      <c r="E184" s="2"/>
      <c r="F184" s="33"/>
      <c r="G184" s="33"/>
      <c r="H184" s="33"/>
      <c r="I184" s="33"/>
    </row>
    <row r="185" spans="1:9">
      <c r="A185" s="2"/>
      <c r="B185" s="6" t="s">
        <v>18</v>
      </c>
      <c r="C185" s="2"/>
      <c r="D185" s="2"/>
      <c r="E185" s="2"/>
      <c r="F185" s="33"/>
      <c r="G185" s="33"/>
      <c r="H185" s="33"/>
      <c r="I185" s="33"/>
    </row>
    <row r="186" spans="1:9">
      <c r="A186" s="2">
        <v>6</v>
      </c>
      <c r="B186" s="6" t="s">
        <v>19</v>
      </c>
      <c r="C186" s="2"/>
      <c r="D186" s="2" t="s">
        <v>1252</v>
      </c>
      <c r="E186" s="2">
        <v>24</v>
      </c>
      <c r="F186" s="33">
        <f>F131</f>
        <v>2670</v>
      </c>
      <c r="G186" s="33"/>
      <c r="H186" s="33">
        <f>F186*E186</f>
        <v>64080</v>
      </c>
      <c r="I186" s="33"/>
    </row>
    <row r="187" spans="1:9">
      <c r="A187" s="2"/>
      <c r="B187" s="6" t="s">
        <v>20</v>
      </c>
      <c r="C187" s="2"/>
      <c r="D187" s="2"/>
      <c r="E187" s="2"/>
      <c r="F187" s="33"/>
      <c r="G187" s="33"/>
      <c r="H187" s="33"/>
      <c r="I187" s="33"/>
    </row>
    <row r="188" spans="1:9">
      <c r="A188" s="2"/>
      <c r="B188" s="6" t="s">
        <v>21</v>
      </c>
      <c r="C188" s="2"/>
      <c r="D188" s="2"/>
      <c r="E188" s="2"/>
      <c r="F188" s="33"/>
      <c r="G188" s="33"/>
      <c r="H188" s="33"/>
      <c r="I188" s="33"/>
    </row>
    <row r="189" spans="1:9">
      <c r="A189" s="2">
        <v>7</v>
      </c>
      <c r="B189" s="6" t="s">
        <v>22</v>
      </c>
      <c r="C189" s="2"/>
      <c r="D189" s="2" t="s">
        <v>1252</v>
      </c>
      <c r="E189" s="2">
        <v>58</v>
      </c>
      <c r="F189" s="33">
        <f>F134</f>
        <v>127</v>
      </c>
      <c r="G189" s="33"/>
      <c r="H189" s="33">
        <f>F189*E189</f>
        <v>7366</v>
      </c>
      <c r="I189" s="33"/>
    </row>
    <row r="190" spans="1:9">
      <c r="A190" s="2">
        <v>8</v>
      </c>
      <c r="B190" s="6" t="s">
        <v>1569</v>
      </c>
      <c r="C190" s="2"/>
      <c r="D190" s="2" t="s">
        <v>46</v>
      </c>
      <c r="E190" s="2">
        <v>100</v>
      </c>
      <c r="F190" s="33">
        <f>F135</f>
        <v>68</v>
      </c>
      <c r="G190" s="33"/>
      <c r="H190" s="33">
        <f>F190*E190</f>
        <v>6800</v>
      </c>
      <c r="I190" s="33"/>
    </row>
    <row r="191" spans="1:9">
      <c r="A191" s="2">
        <v>9</v>
      </c>
      <c r="B191" s="6" t="s">
        <v>23</v>
      </c>
      <c r="C191" s="2"/>
      <c r="D191" s="2" t="s">
        <v>1252</v>
      </c>
      <c r="E191" s="2">
        <v>15</v>
      </c>
      <c r="F191" s="33">
        <f>F136</f>
        <v>1919</v>
      </c>
      <c r="G191" s="33"/>
      <c r="H191" s="33">
        <f>F191*E191</f>
        <v>28785</v>
      </c>
      <c r="I191" s="33"/>
    </row>
    <row r="192" spans="1:9">
      <c r="A192" s="2"/>
      <c r="B192" s="6" t="s">
        <v>24</v>
      </c>
      <c r="C192" s="2"/>
      <c r="D192" s="2" t="s">
        <v>59</v>
      </c>
      <c r="E192" s="2"/>
      <c r="F192" s="33"/>
      <c r="G192" s="33"/>
      <c r="H192" s="33"/>
      <c r="I192" s="33"/>
    </row>
    <row r="193" spans="1:9">
      <c r="A193" s="2">
        <v>10</v>
      </c>
      <c r="B193" s="6" t="s">
        <v>758</v>
      </c>
      <c r="C193" s="2"/>
      <c r="D193" s="2" t="s">
        <v>46</v>
      </c>
      <c r="E193" s="2">
        <f>E191*9</f>
        <v>135</v>
      </c>
      <c r="F193" s="33">
        <f>F138</f>
        <v>58</v>
      </c>
      <c r="G193" s="33"/>
      <c r="H193" s="33">
        <f>F193*E193</f>
        <v>7830</v>
      </c>
      <c r="I193" s="33"/>
    </row>
    <row r="194" spans="1:9">
      <c r="A194" s="2">
        <v>11</v>
      </c>
      <c r="B194" s="6" t="s">
        <v>856</v>
      </c>
      <c r="C194" s="2"/>
      <c r="D194" s="2" t="s">
        <v>1252</v>
      </c>
      <c r="E194" s="2">
        <v>15</v>
      </c>
      <c r="F194" s="33">
        <f>F139</f>
        <v>384</v>
      </c>
      <c r="G194" s="33"/>
      <c r="H194" s="33">
        <f>F194*E194</f>
        <v>5760</v>
      </c>
      <c r="I194" s="33"/>
    </row>
    <row r="195" spans="1:9">
      <c r="A195" s="2"/>
      <c r="B195" s="6" t="s">
        <v>25</v>
      </c>
      <c r="C195" s="2"/>
      <c r="D195" s="2"/>
      <c r="E195" s="2"/>
      <c r="F195" s="33"/>
      <c r="G195" s="33"/>
      <c r="H195" s="33"/>
      <c r="I195" s="33"/>
    </row>
    <row r="196" spans="1:9">
      <c r="A196" s="2">
        <v>12</v>
      </c>
      <c r="B196" s="6" t="s">
        <v>373</v>
      </c>
      <c r="C196" s="2"/>
      <c r="D196" s="2" t="s">
        <v>1252</v>
      </c>
      <c r="E196" s="2">
        <v>54</v>
      </c>
      <c r="F196" s="33">
        <f t="shared" ref="F196:F204" si="26">F141</f>
        <v>1553</v>
      </c>
      <c r="G196" s="33"/>
      <c r="H196" s="33">
        <f>F196*E196</f>
        <v>83862</v>
      </c>
      <c r="I196" s="33"/>
    </row>
    <row r="197" spans="1:9">
      <c r="A197" s="2"/>
      <c r="B197" s="6" t="s">
        <v>26</v>
      </c>
      <c r="C197" s="2"/>
      <c r="D197" s="2"/>
      <c r="E197" s="2"/>
      <c r="F197" s="33"/>
      <c r="G197" s="33"/>
      <c r="H197" s="33"/>
      <c r="I197" s="33"/>
    </row>
    <row r="198" spans="1:9">
      <c r="A198" s="2">
        <v>13</v>
      </c>
      <c r="B198" s="328" t="s">
        <v>1778</v>
      </c>
      <c r="C198" s="2"/>
      <c r="D198" s="2" t="s">
        <v>1252</v>
      </c>
      <c r="E198" s="2">
        <v>10</v>
      </c>
      <c r="F198" s="33">
        <f t="shared" si="26"/>
        <v>18</v>
      </c>
      <c r="G198" s="33"/>
      <c r="H198" s="33">
        <f>F198*E198</f>
        <v>180</v>
      </c>
      <c r="I198" s="33"/>
    </row>
    <row r="199" spans="1:9">
      <c r="A199" s="2">
        <v>14</v>
      </c>
      <c r="B199" s="6" t="s">
        <v>686</v>
      </c>
      <c r="C199" s="2"/>
      <c r="D199" s="2" t="s">
        <v>963</v>
      </c>
      <c r="E199" s="2">
        <v>80</v>
      </c>
      <c r="F199" s="33">
        <f t="shared" si="26"/>
        <v>58</v>
      </c>
      <c r="G199" s="33"/>
      <c r="H199" s="33">
        <f>F199*E199</f>
        <v>4640</v>
      </c>
      <c r="I199" s="33"/>
    </row>
    <row r="200" spans="1:9">
      <c r="A200" s="2">
        <v>15</v>
      </c>
      <c r="B200" s="6" t="s">
        <v>687</v>
      </c>
      <c r="C200" s="2"/>
      <c r="D200" s="2" t="s">
        <v>1252</v>
      </c>
      <c r="E200" s="2">
        <v>10</v>
      </c>
      <c r="F200" s="33">
        <f t="shared" si="26"/>
        <v>101</v>
      </c>
      <c r="G200" s="33"/>
      <c r="H200" s="33">
        <f>F200*E200</f>
        <v>1010</v>
      </c>
      <c r="I200" s="33"/>
    </row>
    <row r="201" spans="1:9">
      <c r="A201" s="2">
        <v>16</v>
      </c>
      <c r="B201" s="6" t="s">
        <v>27</v>
      </c>
      <c r="C201" s="2"/>
      <c r="D201" s="2" t="s">
        <v>1252</v>
      </c>
      <c r="E201" s="2">
        <v>10</v>
      </c>
      <c r="F201" s="33">
        <f t="shared" si="26"/>
        <v>1153</v>
      </c>
      <c r="G201" s="33"/>
      <c r="H201" s="33">
        <f>F201*E201</f>
        <v>11530</v>
      </c>
      <c r="I201" s="33"/>
    </row>
    <row r="202" spans="1:9">
      <c r="A202" s="2">
        <v>17</v>
      </c>
      <c r="B202" s="6" t="s">
        <v>739</v>
      </c>
      <c r="C202" s="2"/>
      <c r="D202" s="2"/>
      <c r="E202" s="2"/>
      <c r="F202" s="33"/>
      <c r="G202" s="33"/>
      <c r="H202" s="33"/>
      <c r="I202" s="33"/>
    </row>
    <row r="203" spans="1:9">
      <c r="A203" s="2" t="s">
        <v>1253</v>
      </c>
      <c r="B203" s="6" t="s">
        <v>746</v>
      </c>
      <c r="C203" s="2" t="s">
        <v>814</v>
      </c>
      <c r="D203" s="2" t="s">
        <v>1252</v>
      </c>
      <c r="E203" s="2">
        <v>4</v>
      </c>
      <c r="F203" s="33">
        <f t="shared" si="26"/>
        <v>1754</v>
      </c>
      <c r="G203" s="33"/>
      <c r="H203" s="33">
        <f t="shared" ref="H203:H210" si="27">F203*E203</f>
        <v>7016</v>
      </c>
      <c r="I203" s="33"/>
    </row>
    <row r="204" spans="1:9">
      <c r="A204" s="2" t="s">
        <v>1248</v>
      </c>
      <c r="B204" s="6" t="s">
        <v>747</v>
      </c>
      <c r="C204" s="2"/>
      <c r="D204" s="2" t="s">
        <v>1252</v>
      </c>
      <c r="E204" s="2">
        <v>4</v>
      </c>
      <c r="F204" s="33">
        <f t="shared" si="26"/>
        <v>873</v>
      </c>
      <c r="G204" s="33"/>
      <c r="H204" s="33">
        <f t="shared" si="27"/>
        <v>3492</v>
      </c>
      <c r="I204" s="33"/>
    </row>
    <row r="205" spans="1:9">
      <c r="A205" s="2" t="s">
        <v>1249</v>
      </c>
      <c r="B205" s="6" t="s">
        <v>759</v>
      </c>
      <c r="C205" s="2"/>
      <c r="D205" s="2" t="s">
        <v>283</v>
      </c>
      <c r="E205" s="2">
        <f>E204*6</f>
        <v>24</v>
      </c>
      <c r="F205" s="33">
        <f t="shared" ref="F205:F210" si="28">F150</f>
        <v>59</v>
      </c>
      <c r="G205" s="33"/>
      <c r="H205" s="33">
        <f t="shared" si="27"/>
        <v>1416</v>
      </c>
      <c r="I205" s="33"/>
    </row>
    <row r="206" spans="1:9">
      <c r="A206" s="2" t="s">
        <v>1250</v>
      </c>
      <c r="B206" s="6" t="s">
        <v>812</v>
      </c>
      <c r="C206" s="2"/>
      <c r="D206" s="2" t="s">
        <v>1252</v>
      </c>
      <c r="E206" s="2">
        <v>4</v>
      </c>
      <c r="F206" s="33">
        <f t="shared" si="28"/>
        <v>689</v>
      </c>
      <c r="G206" s="33"/>
      <c r="H206" s="33">
        <f t="shared" si="27"/>
        <v>2756</v>
      </c>
      <c r="I206" s="33"/>
    </row>
    <row r="207" spans="1:9">
      <c r="A207" s="2" t="s">
        <v>1251</v>
      </c>
      <c r="B207" s="6" t="s">
        <v>813</v>
      </c>
      <c r="C207" s="2"/>
      <c r="D207" s="2" t="s">
        <v>282</v>
      </c>
      <c r="E207" s="2">
        <v>30</v>
      </c>
      <c r="F207" s="33">
        <f t="shared" si="28"/>
        <v>58</v>
      </c>
      <c r="G207" s="33"/>
      <c r="H207" s="33">
        <f t="shared" si="27"/>
        <v>1740</v>
      </c>
      <c r="I207" s="33"/>
    </row>
    <row r="208" spans="1:9">
      <c r="A208" s="2" t="s">
        <v>705</v>
      </c>
      <c r="B208" s="6" t="s">
        <v>740</v>
      </c>
      <c r="C208" s="2"/>
      <c r="D208" s="2" t="s">
        <v>1252</v>
      </c>
      <c r="E208" s="2">
        <v>2</v>
      </c>
      <c r="F208" s="33">
        <f t="shared" si="28"/>
        <v>776</v>
      </c>
      <c r="G208" s="33"/>
      <c r="H208" s="33">
        <f t="shared" si="27"/>
        <v>1552</v>
      </c>
      <c r="I208" s="33"/>
    </row>
    <row r="209" spans="1:9">
      <c r="A209" s="2" t="s">
        <v>513</v>
      </c>
      <c r="B209" s="6" t="s">
        <v>22</v>
      </c>
      <c r="C209" s="2"/>
      <c r="D209" s="2" t="s">
        <v>1252</v>
      </c>
      <c r="E209" s="2">
        <v>2</v>
      </c>
      <c r="F209" s="33">
        <f t="shared" si="28"/>
        <v>127</v>
      </c>
      <c r="G209" s="33"/>
      <c r="H209" s="33">
        <f t="shared" si="27"/>
        <v>254</v>
      </c>
      <c r="I209" s="33"/>
    </row>
    <row r="210" spans="1:9">
      <c r="A210" s="2">
        <v>18</v>
      </c>
      <c r="B210" s="6" t="s">
        <v>718</v>
      </c>
      <c r="C210" s="2" t="s">
        <v>1235</v>
      </c>
      <c r="D210" s="2" t="s">
        <v>283</v>
      </c>
      <c r="E210" s="2">
        <f>ROUND(463.5/3,0)</f>
        <v>155</v>
      </c>
      <c r="F210" s="33">
        <f t="shared" si="28"/>
        <v>59</v>
      </c>
      <c r="G210" s="33"/>
      <c r="H210" s="33">
        <f t="shared" si="27"/>
        <v>9145</v>
      </c>
      <c r="I210" s="33"/>
    </row>
    <row r="211" spans="1:9">
      <c r="A211" s="2"/>
      <c r="B211" s="6" t="s">
        <v>719</v>
      </c>
      <c r="C211" s="2"/>
      <c r="D211" s="2"/>
      <c r="E211" s="2"/>
      <c r="F211" s="33"/>
      <c r="G211" s="33"/>
      <c r="H211" s="33"/>
      <c r="I211" s="33"/>
    </row>
    <row r="212" spans="1:9">
      <c r="A212" s="2">
        <v>19</v>
      </c>
      <c r="B212" s="6" t="s">
        <v>855</v>
      </c>
      <c r="C212" s="2"/>
      <c r="D212" s="2" t="s">
        <v>284</v>
      </c>
      <c r="E212" s="2">
        <v>6.18</v>
      </c>
      <c r="F212" s="33">
        <f>F103</f>
        <v>44785</v>
      </c>
      <c r="G212" s="33"/>
      <c r="H212" s="33">
        <f>F212*E212</f>
        <v>276771.3</v>
      </c>
      <c r="I212" s="33"/>
    </row>
    <row r="213" spans="1:9">
      <c r="A213" s="2" t="s">
        <v>59</v>
      </c>
      <c r="C213" s="44" t="s">
        <v>1803</v>
      </c>
      <c r="D213" s="4"/>
      <c r="E213" s="4"/>
      <c r="F213" s="35"/>
      <c r="G213" s="35"/>
      <c r="H213" s="35">
        <f>SUM(H178:H212)</f>
        <v>837644.3</v>
      </c>
      <c r="I213" s="35"/>
    </row>
    <row r="214" spans="1:9">
      <c r="A214" s="2"/>
      <c r="B214" s="328" t="s">
        <v>1802</v>
      </c>
      <c r="C214" s="355"/>
      <c r="D214" s="2"/>
      <c r="E214" s="2"/>
      <c r="F214" s="33"/>
      <c r="G214" s="33"/>
      <c r="H214" s="33">
        <f>0.03*H213</f>
        <v>25129.329000000002</v>
      </c>
      <c r="I214" s="33"/>
    </row>
    <row r="215" spans="1:9">
      <c r="A215" s="355"/>
      <c r="B215" s="328" t="s">
        <v>1801</v>
      </c>
      <c r="C215" s="355"/>
      <c r="D215" s="355"/>
      <c r="E215" s="355"/>
      <c r="F215" s="33"/>
      <c r="G215" s="33"/>
      <c r="H215" s="33">
        <f>H213*0.03</f>
        <v>25129.329000000002</v>
      </c>
      <c r="I215" s="33"/>
    </row>
    <row r="216" spans="1:9">
      <c r="A216" s="2"/>
      <c r="B216" s="6" t="s">
        <v>374</v>
      </c>
      <c r="C216" s="355"/>
      <c r="D216" s="2"/>
      <c r="E216" s="2"/>
      <c r="F216" s="33"/>
      <c r="G216" s="33"/>
      <c r="H216" s="33">
        <f>H107</f>
        <v>34530</v>
      </c>
      <c r="I216" s="33"/>
    </row>
    <row r="217" spans="1:9">
      <c r="A217" s="2"/>
      <c r="B217" s="6" t="s">
        <v>375</v>
      </c>
      <c r="C217" s="355"/>
      <c r="D217" s="2"/>
      <c r="E217" s="2"/>
      <c r="F217" s="33"/>
      <c r="G217" s="33"/>
      <c r="H217" s="33">
        <f>'page 73-78'!K31</f>
        <v>280710</v>
      </c>
      <c r="I217" s="33"/>
    </row>
    <row r="218" spans="1:9">
      <c r="A218" s="2"/>
      <c r="C218" s="44" t="s">
        <v>765</v>
      </c>
      <c r="D218" s="4"/>
      <c r="E218" s="4"/>
      <c r="F218" s="314"/>
      <c r="G218" s="35"/>
      <c r="H218" s="35">
        <f>SUM(H213:H217)</f>
        <v>1203142.9580000001</v>
      </c>
      <c r="I218" s="35"/>
    </row>
    <row r="219" spans="1:9">
      <c r="A219" s="2"/>
      <c r="B219" s="328" t="s">
        <v>1807</v>
      </c>
      <c r="C219" s="355"/>
      <c r="D219" s="2"/>
      <c r="E219" s="2"/>
      <c r="F219" s="33"/>
      <c r="G219" s="33"/>
      <c r="H219" s="33">
        <f>H218*0.11</f>
        <v>132345.72538000002</v>
      </c>
      <c r="I219" s="33"/>
    </row>
    <row r="220" spans="1:9">
      <c r="A220" s="355"/>
      <c r="C220" s="44" t="s">
        <v>1795</v>
      </c>
      <c r="D220" s="355"/>
      <c r="E220" s="355"/>
      <c r="F220" s="33"/>
      <c r="G220" s="33"/>
      <c r="H220" s="35">
        <f>H219+H218</f>
        <v>1335488.6833800001</v>
      </c>
      <c r="I220" s="33"/>
    </row>
    <row r="221" spans="1:9">
      <c r="A221" s="2"/>
      <c r="B221" s="5"/>
      <c r="C221" s="44" t="s">
        <v>1796</v>
      </c>
      <c r="D221" s="4"/>
      <c r="E221" s="4"/>
      <c r="F221" s="314"/>
      <c r="G221" s="40"/>
      <c r="H221" s="3">
        <f>H220/100000</f>
        <v>13.3548868338</v>
      </c>
      <c r="I221" s="40"/>
    </row>
  </sheetData>
  <mergeCells count="20">
    <mergeCell ref="A60:I60"/>
    <mergeCell ref="A61:I61"/>
    <mergeCell ref="A58:I58"/>
    <mergeCell ref="A59:I59"/>
    <mergeCell ref="A171:I171"/>
    <mergeCell ref="A114:I114"/>
    <mergeCell ref="A115:I115"/>
    <mergeCell ref="A116:I116"/>
    <mergeCell ref="A117:I117"/>
    <mergeCell ref="G62:I62"/>
    <mergeCell ref="G173:I173"/>
    <mergeCell ref="G118:I118"/>
    <mergeCell ref="A168:I168"/>
    <mergeCell ref="A169:I169"/>
    <mergeCell ref="A170:I170"/>
    <mergeCell ref="A2:I2"/>
    <mergeCell ref="A3:I3"/>
    <mergeCell ref="A4:I4"/>
    <mergeCell ref="A5:I5"/>
    <mergeCell ref="G6:I6"/>
  </mergeCells>
  <phoneticPr fontId="0" type="noConversion"/>
  <printOptions horizontalCentered="1"/>
  <pageMargins left="0.49" right="0.15" top="0.7" bottom="0.15" header="0.3" footer="0.47"/>
  <pageSetup paperSize="9" scale="95" orientation="portrait" horizontalDpi="180" verticalDpi="180" r:id="rId1"/>
  <headerFooter alignWithMargins="0"/>
  <rowBreaks count="3" manualBreakCount="3">
    <brk id="56" max="16383" man="1"/>
    <brk id="112" max="16383" man="1"/>
    <brk id="16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Y688"/>
  <sheetViews>
    <sheetView view="pageBreakPreview" topLeftCell="A109" zoomScaleSheetLayoutView="100" workbookViewId="0">
      <selection activeCell="B420" sqref="B420"/>
    </sheetView>
  </sheetViews>
  <sheetFormatPr defaultRowHeight="16.149999999999999" customHeight="1"/>
  <cols>
    <col min="1" max="1" width="5.42578125" style="292" customWidth="1"/>
    <col min="2" max="2" width="47" style="5" customWidth="1"/>
    <col min="3" max="3" width="11.28515625" style="292" customWidth="1"/>
    <col min="4" max="4" width="6.140625" style="292" customWidth="1"/>
    <col min="5" max="5" width="5.42578125" style="292" customWidth="1"/>
    <col min="6" max="6" width="10.7109375" style="292" customWidth="1"/>
    <col min="7" max="7" width="11.85546875" style="292" customWidth="1"/>
    <col min="8" max="8" width="10.85546875" style="292" customWidth="1"/>
    <col min="9" max="9" width="10.5703125" style="292" customWidth="1"/>
    <col min="10" max="10" width="9.5703125" style="5" customWidth="1"/>
    <col min="11" max="11" width="10.85546875" style="292" customWidth="1"/>
    <col min="12" max="12" width="33.42578125" style="5" customWidth="1"/>
    <col min="13" max="13" width="12.28515625" style="5" customWidth="1"/>
    <col min="14" max="14" width="10.42578125" style="5" customWidth="1"/>
    <col min="15" max="15" width="5.140625" style="5" customWidth="1"/>
    <col min="16" max="16" width="5.85546875" style="5" customWidth="1"/>
    <col min="17" max="17" width="8.140625" style="5" customWidth="1"/>
    <col min="18" max="18" width="9.85546875" style="5" customWidth="1"/>
    <col min="19" max="19" width="10.7109375" style="5" customWidth="1"/>
    <col min="20" max="20" width="10.42578125" style="5" customWidth="1"/>
    <col min="21" max="21" width="9.5703125" style="5" customWidth="1"/>
    <col min="22" max="22" width="11.5703125" style="5" customWidth="1"/>
    <col min="23" max="16384" width="9.140625" style="5"/>
  </cols>
  <sheetData>
    <row r="1" spans="1:11" ht="16.149999999999999" customHeight="1">
      <c r="E1" s="5"/>
      <c r="K1" s="54" t="s">
        <v>311</v>
      </c>
    </row>
    <row r="2" spans="1:11" ht="16.149999999999999" customHeight="1">
      <c r="E2" s="5"/>
      <c r="K2" s="54"/>
    </row>
    <row r="3" spans="1:11" ht="16.149999999999999" customHeight="1">
      <c r="A3" s="420" t="s">
        <v>1106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11" ht="16.149999999999999" customHeight="1">
      <c r="A4" s="420" t="s">
        <v>1927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</row>
    <row r="5" spans="1:11" ht="16.149999999999999" customHeight="1">
      <c r="A5" s="205" t="s">
        <v>844</v>
      </c>
      <c r="B5" s="206" t="s">
        <v>800</v>
      </c>
      <c r="C5" s="205" t="s">
        <v>727</v>
      </c>
      <c r="D5" s="205" t="s">
        <v>108</v>
      </c>
      <c r="E5" s="205" t="s">
        <v>803</v>
      </c>
      <c r="F5" s="205" t="s">
        <v>107</v>
      </c>
      <c r="G5" s="207" t="s">
        <v>1087</v>
      </c>
      <c r="H5" s="205"/>
      <c r="I5" s="205"/>
      <c r="J5" s="206"/>
      <c r="K5" s="205"/>
    </row>
    <row r="6" spans="1:11" ht="16.149999999999999" customHeight="1">
      <c r="A6" s="205"/>
      <c r="B6" s="206"/>
      <c r="C6" s="205" t="s">
        <v>1831</v>
      </c>
      <c r="D6" s="205"/>
      <c r="E6" s="205"/>
      <c r="F6" s="205" t="s">
        <v>536</v>
      </c>
      <c r="G6" s="205" t="s">
        <v>140</v>
      </c>
      <c r="H6" s="205" t="s">
        <v>141</v>
      </c>
      <c r="I6" s="205" t="s">
        <v>142</v>
      </c>
      <c r="J6" s="206" t="s">
        <v>143</v>
      </c>
      <c r="K6" s="205" t="s">
        <v>144</v>
      </c>
    </row>
    <row r="7" spans="1:11" ht="16.149999999999999" customHeight="1">
      <c r="A7" s="205"/>
      <c r="B7" s="206"/>
      <c r="C7" s="205"/>
      <c r="D7" s="205"/>
      <c r="E7" s="205"/>
      <c r="F7" s="205"/>
      <c r="G7" s="205"/>
      <c r="H7" s="205"/>
      <c r="I7" s="205"/>
      <c r="J7" s="206"/>
      <c r="K7" s="205"/>
    </row>
    <row r="8" spans="1:11" ht="16.149999999999999" customHeight="1">
      <c r="A8" s="208">
        <v>1</v>
      </c>
      <c r="B8" s="209" t="s">
        <v>1812</v>
      </c>
      <c r="C8" s="208"/>
      <c r="D8" s="208" t="s">
        <v>1252</v>
      </c>
      <c r="E8" s="208">
        <v>1</v>
      </c>
      <c r="F8" s="214" t="s">
        <v>836</v>
      </c>
      <c r="G8" s="210">
        <f>G295</f>
        <v>7469590</v>
      </c>
      <c r="H8" s="210">
        <f>H295</f>
        <v>7912130</v>
      </c>
      <c r="I8" s="210">
        <f>I295</f>
        <v>8330740</v>
      </c>
      <c r="J8" s="210">
        <f>J295</f>
        <v>8773280</v>
      </c>
      <c r="K8" s="210">
        <f>K295</f>
        <v>9191880</v>
      </c>
    </row>
    <row r="9" spans="1:11" ht="16.149999999999999" customHeight="1">
      <c r="A9" s="208"/>
      <c r="B9" s="209" t="s">
        <v>1814</v>
      </c>
      <c r="C9" s="208"/>
      <c r="D9" s="208"/>
      <c r="E9" s="208"/>
      <c r="F9" s="208"/>
      <c r="G9" s="210"/>
      <c r="H9" s="210"/>
      <c r="I9" s="210"/>
      <c r="J9" s="210"/>
      <c r="K9" s="210"/>
    </row>
    <row r="10" spans="1:11" ht="16.149999999999999" customHeight="1">
      <c r="A10" s="208"/>
      <c r="B10" s="209" t="s">
        <v>1813</v>
      </c>
      <c r="C10" s="208"/>
      <c r="D10" s="208"/>
      <c r="E10" s="208"/>
      <c r="F10" s="208"/>
      <c r="G10" s="210"/>
      <c r="H10" s="210"/>
      <c r="I10" s="210"/>
      <c r="J10" s="210"/>
      <c r="K10" s="210"/>
    </row>
    <row r="11" spans="1:11" ht="16.149999999999999" customHeight="1">
      <c r="A11" s="208">
        <v>2</v>
      </c>
      <c r="B11" s="209" t="s">
        <v>1081</v>
      </c>
      <c r="C11" s="208" t="s">
        <v>624</v>
      </c>
      <c r="D11" s="208" t="s">
        <v>1252</v>
      </c>
      <c r="E11" s="208">
        <v>2</v>
      </c>
      <c r="F11" s="208">
        <f>ROUND(737600*1.0376*1.0843*1.0695,-2)</f>
        <v>887500</v>
      </c>
      <c r="G11" s="210">
        <f>F11*E11</f>
        <v>1775000</v>
      </c>
      <c r="H11" s="210">
        <f>F11*E11</f>
        <v>1775000</v>
      </c>
      <c r="I11" s="210">
        <f>F11*E11</f>
        <v>1775000</v>
      </c>
      <c r="J11" s="210">
        <f>F11*E11</f>
        <v>1775000</v>
      </c>
      <c r="K11" s="210">
        <f>F11*E11</f>
        <v>1775000</v>
      </c>
    </row>
    <row r="12" spans="1:11" ht="16.149999999999999" customHeight="1">
      <c r="A12" s="208">
        <v>3</v>
      </c>
      <c r="B12" s="209" t="s">
        <v>480</v>
      </c>
      <c r="C12" s="208" t="s">
        <v>625</v>
      </c>
      <c r="D12" s="208" t="s">
        <v>525</v>
      </c>
      <c r="E12" s="208">
        <v>100</v>
      </c>
      <c r="F12" s="210">
        <f>ROUND('11 P.O.81-89'!Q541/1000,0)</f>
        <v>697</v>
      </c>
      <c r="G12" s="210">
        <f>ROUND(F12*E12,0)</f>
        <v>69700</v>
      </c>
      <c r="H12" s="210">
        <f>F12*E12</f>
        <v>69700</v>
      </c>
      <c r="I12" s="210">
        <f>F12*E12</f>
        <v>69700</v>
      </c>
      <c r="J12" s="210">
        <f>F12*E12</f>
        <v>69700</v>
      </c>
      <c r="K12" s="210">
        <f>F12*E12</f>
        <v>69700</v>
      </c>
    </row>
    <row r="13" spans="1:11" ht="16.149999999999999" customHeight="1">
      <c r="A13" s="208" t="s">
        <v>59</v>
      </c>
      <c r="B13" s="209"/>
      <c r="D13" s="206" t="s">
        <v>1803</v>
      </c>
      <c r="E13" s="205"/>
      <c r="F13" s="205"/>
      <c r="G13" s="217">
        <f>SUM(G8:G12)</f>
        <v>9314290</v>
      </c>
      <c r="H13" s="217">
        <f>SUM(H8:H12)</f>
        <v>9756830</v>
      </c>
      <c r="I13" s="217">
        <f>SUM(I8:I12)</f>
        <v>10175440</v>
      </c>
      <c r="J13" s="219">
        <f>SUM(J8:J12)</f>
        <v>10617980</v>
      </c>
      <c r="K13" s="217">
        <f>SUM(K8:K12)</f>
        <v>11036580</v>
      </c>
    </row>
    <row r="14" spans="1:11" ht="16.149999999999999" customHeight="1">
      <c r="A14" s="208"/>
      <c r="B14" s="209" t="s">
        <v>1802</v>
      </c>
      <c r="C14" s="5"/>
      <c r="D14" s="353"/>
      <c r="E14" s="208"/>
      <c r="F14" s="208"/>
      <c r="G14" s="210">
        <f>0.03*G13</f>
        <v>279428.7</v>
      </c>
      <c r="H14" s="210">
        <f t="shared" ref="H14:K14" si="0">0.03*H13</f>
        <v>292704.89999999997</v>
      </c>
      <c r="I14" s="210">
        <f t="shared" si="0"/>
        <v>305263.2</v>
      </c>
      <c r="J14" s="210">
        <f t="shared" si="0"/>
        <v>318539.39999999997</v>
      </c>
      <c r="K14" s="210">
        <f t="shared" si="0"/>
        <v>331097.39999999997</v>
      </c>
    </row>
    <row r="15" spans="1:11" ht="16.149999999999999" customHeight="1">
      <c r="A15" s="208"/>
      <c r="B15" s="209" t="s">
        <v>1801</v>
      </c>
      <c r="C15" s="5"/>
      <c r="D15" s="353"/>
      <c r="E15" s="208"/>
      <c r="F15" s="208"/>
      <c r="G15" s="210">
        <f>G13*0.03</f>
        <v>279428.7</v>
      </c>
      <c r="H15" s="210">
        <f t="shared" ref="H15:K15" si="1">H13*0.03</f>
        <v>292704.89999999997</v>
      </c>
      <c r="I15" s="210">
        <f t="shared" si="1"/>
        <v>305263.2</v>
      </c>
      <c r="J15" s="210">
        <f t="shared" si="1"/>
        <v>318539.39999999997</v>
      </c>
      <c r="K15" s="210">
        <f t="shared" si="1"/>
        <v>331097.39999999997</v>
      </c>
    </row>
    <row r="16" spans="1:11" ht="16.149999999999999" customHeight="1">
      <c r="A16" s="208"/>
      <c r="B16" s="209" t="s">
        <v>374</v>
      </c>
      <c r="C16" s="5"/>
      <c r="D16" s="353"/>
      <c r="E16" s="208"/>
      <c r="F16" s="208"/>
      <c r="G16" s="210">
        <f>'page 61-64'!H17</f>
        <v>312900</v>
      </c>
      <c r="H16" s="210">
        <f>G16</f>
        <v>312900</v>
      </c>
      <c r="I16" s="210">
        <f>H16</f>
        <v>312900</v>
      </c>
      <c r="J16" s="210">
        <f>I16</f>
        <v>312900</v>
      </c>
      <c r="K16" s="210">
        <f>J16</f>
        <v>312900</v>
      </c>
    </row>
    <row r="17" spans="1:11" ht="16.149999999999999" customHeight="1">
      <c r="A17" s="208"/>
      <c r="B17" s="209" t="s">
        <v>370</v>
      </c>
      <c r="C17" s="5"/>
      <c r="D17" s="353"/>
      <c r="E17" s="208"/>
      <c r="F17" s="208"/>
      <c r="G17" s="210">
        <f>'page 73-78'!C90</f>
        <v>3965200</v>
      </c>
      <c r="H17" s="210">
        <f>'page 73-78'!D90</f>
        <v>4108700</v>
      </c>
      <c r="I17" s="210">
        <f>'page 73-78'!E90</f>
        <v>4252200</v>
      </c>
      <c r="J17" s="210">
        <f>'page 73-78'!F90</f>
        <v>4395800</v>
      </c>
      <c r="K17" s="210">
        <f>'page 73-78'!G90</f>
        <v>4539300</v>
      </c>
    </row>
    <row r="18" spans="1:11" ht="16.149999999999999" customHeight="1">
      <c r="A18" s="208"/>
      <c r="B18" s="209" t="s">
        <v>415</v>
      </c>
      <c r="C18" s="5"/>
      <c r="D18" s="5"/>
      <c r="E18" s="208"/>
      <c r="F18" s="208"/>
      <c r="G18" s="210">
        <f>G51</f>
        <v>3258877</v>
      </c>
      <c r="H18" s="210">
        <f>H51</f>
        <v>3258877</v>
      </c>
      <c r="I18" s="210">
        <f>I51</f>
        <v>3258877</v>
      </c>
      <c r="J18" s="210">
        <f>J51</f>
        <v>3258877</v>
      </c>
      <c r="K18" s="210">
        <f>K51</f>
        <v>3258877</v>
      </c>
    </row>
    <row r="19" spans="1:11" ht="16.149999999999999" customHeight="1">
      <c r="A19" s="208"/>
      <c r="B19" s="209"/>
      <c r="C19" s="5"/>
      <c r="D19" s="206" t="s">
        <v>765</v>
      </c>
      <c r="E19" s="205"/>
      <c r="F19" s="205"/>
      <c r="G19" s="217">
        <f>SUM(G13:G18)</f>
        <v>17410124.399999999</v>
      </c>
      <c r="H19" s="217">
        <f t="shared" ref="H19:K19" si="2">SUM(H13:H18)</f>
        <v>18022716.800000001</v>
      </c>
      <c r="I19" s="217">
        <f t="shared" si="2"/>
        <v>18609943.399999999</v>
      </c>
      <c r="J19" s="217">
        <f t="shared" si="2"/>
        <v>19222635.800000001</v>
      </c>
      <c r="K19" s="217">
        <f t="shared" si="2"/>
        <v>19809851.800000001</v>
      </c>
    </row>
    <row r="20" spans="1:11" ht="16.149999999999999" customHeight="1">
      <c r="A20" s="208"/>
      <c r="B20" s="209" t="s">
        <v>1807</v>
      </c>
      <c r="C20" s="5"/>
      <c r="D20" s="206"/>
      <c r="E20" s="208"/>
      <c r="F20" s="208"/>
      <c r="G20" s="210">
        <f>G19*0.11</f>
        <v>1915113.6839999999</v>
      </c>
      <c r="H20" s="210">
        <f t="shared" ref="H20:K20" si="3">H19*0.11</f>
        <v>1982498.848</v>
      </c>
      <c r="I20" s="210">
        <f t="shared" si="3"/>
        <v>2047093.7739999997</v>
      </c>
      <c r="J20" s="210">
        <f t="shared" si="3"/>
        <v>2114489.9380000001</v>
      </c>
      <c r="K20" s="210">
        <f t="shared" si="3"/>
        <v>2179083.6980000003</v>
      </c>
    </row>
    <row r="21" spans="1:11" ht="16.149999999999999" customHeight="1">
      <c r="A21" s="208"/>
      <c r="B21" s="209"/>
      <c r="C21" s="5"/>
      <c r="D21" s="206" t="s">
        <v>1795</v>
      </c>
      <c r="E21" s="205"/>
      <c r="F21" s="205"/>
      <c r="G21" s="217">
        <f>G20+G19</f>
        <v>19325238.083999999</v>
      </c>
      <c r="H21" s="217">
        <f t="shared" ref="H21:K21" si="4">H20+H19</f>
        <v>20005215.648000002</v>
      </c>
      <c r="I21" s="217">
        <f t="shared" si="4"/>
        <v>20657037.173999999</v>
      </c>
      <c r="J21" s="217">
        <f t="shared" si="4"/>
        <v>21337125.738000002</v>
      </c>
      <c r="K21" s="217">
        <f t="shared" si="4"/>
        <v>21988935.498</v>
      </c>
    </row>
    <row r="22" spans="1:11" ht="16.149999999999999" customHeight="1">
      <c r="A22" s="208"/>
      <c r="B22" s="209"/>
      <c r="C22" s="5"/>
      <c r="D22" s="206" t="s">
        <v>1796</v>
      </c>
      <c r="E22" s="205"/>
      <c r="F22" s="205"/>
      <c r="G22" s="220">
        <f>G21/100000</f>
        <v>193.25238084</v>
      </c>
      <c r="H22" s="220">
        <f t="shared" ref="H22:K22" si="5">H21/100000</f>
        <v>200.05215648000001</v>
      </c>
      <c r="I22" s="220">
        <f t="shared" si="5"/>
        <v>206.57037173999998</v>
      </c>
      <c r="J22" s="220">
        <f t="shared" si="5"/>
        <v>213.37125738000003</v>
      </c>
      <c r="K22" s="220">
        <f t="shared" si="5"/>
        <v>219.88935498000001</v>
      </c>
    </row>
    <row r="23" spans="1:11" ht="16.149999999999999" customHeight="1">
      <c r="A23" s="208"/>
      <c r="B23" s="209"/>
      <c r="C23" s="205"/>
      <c r="D23" s="205"/>
      <c r="E23" s="205"/>
      <c r="F23" s="205"/>
      <c r="G23" s="220"/>
      <c r="H23" s="220"/>
      <c r="I23" s="220"/>
      <c r="J23" s="221"/>
      <c r="K23" s="220"/>
    </row>
    <row r="24" spans="1:11" ht="16.149999999999999" customHeight="1">
      <c r="A24" s="208"/>
      <c r="B24" s="209"/>
      <c r="C24" s="205"/>
      <c r="D24" s="205"/>
      <c r="E24" s="205"/>
      <c r="F24" s="205"/>
      <c r="G24" s="220"/>
      <c r="H24" s="220"/>
      <c r="I24" s="220"/>
      <c r="J24" s="221"/>
      <c r="K24" s="220"/>
    </row>
    <row r="25" spans="1:11" ht="16.149999999999999" customHeight="1">
      <c r="A25" s="208"/>
      <c r="B25" s="209"/>
      <c r="C25" s="205"/>
      <c r="D25" s="205"/>
      <c r="E25" s="205"/>
      <c r="F25" s="205"/>
      <c r="G25" s="220"/>
      <c r="H25" s="220"/>
      <c r="I25" s="220"/>
      <c r="J25" s="221"/>
      <c r="K25" s="220"/>
    </row>
    <row r="26" spans="1:11" ht="16.149999999999999" customHeight="1">
      <c r="A26" s="208"/>
      <c r="B26" s="209"/>
      <c r="C26" s="205"/>
      <c r="D26" s="205"/>
      <c r="E26" s="205"/>
      <c r="F26" s="205"/>
      <c r="G26" s="220"/>
      <c r="H26" s="220"/>
      <c r="I26" s="220"/>
      <c r="J26" s="221"/>
      <c r="K26" s="220"/>
    </row>
    <row r="27" spans="1:11" ht="16.149999999999999" customHeight="1">
      <c r="A27" s="208"/>
      <c r="B27" s="209"/>
      <c r="C27" s="205"/>
      <c r="D27" s="205"/>
      <c r="E27" s="205"/>
      <c r="F27" s="205"/>
      <c r="G27" s="220"/>
      <c r="H27" s="220"/>
      <c r="I27" s="220"/>
      <c r="J27" s="221"/>
      <c r="K27" s="220"/>
    </row>
    <row r="28" spans="1:11" ht="16.149999999999999" customHeight="1">
      <c r="A28" s="208"/>
      <c r="B28" s="209"/>
      <c r="C28" s="205"/>
      <c r="D28" s="205"/>
      <c r="E28" s="205"/>
      <c r="F28" s="205"/>
      <c r="G28" s="220"/>
      <c r="H28" s="220"/>
      <c r="I28" s="220"/>
      <c r="J28" s="221"/>
      <c r="K28" s="220"/>
    </row>
    <row r="29" spans="1:11" ht="16.149999999999999" customHeight="1">
      <c r="A29" s="208"/>
      <c r="B29" s="209"/>
      <c r="C29" s="205"/>
      <c r="D29" s="205"/>
      <c r="E29" s="205"/>
      <c r="F29" s="205"/>
      <c r="G29" s="220"/>
      <c r="H29" s="220"/>
      <c r="I29" s="220"/>
      <c r="J29" s="221"/>
      <c r="K29" s="220"/>
    </row>
    <row r="30" spans="1:11" ht="16.149999999999999" customHeight="1">
      <c r="A30" s="208"/>
      <c r="B30" s="209"/>
      <c r="C30" s="205"/>
      <c r="D30" s="205"/>
      <c r="E30" s="205"/>
      <c r="F30" s="205"/>
      <c r="G30" s="220"/>
      <c r="H30" s="220"/>
      <c r="I30" s="220"/>
      <c r="J30" s="221"/>
      <c r="K30" s="220"/>
    </row>
    <row r="31" spans="1:11" ht="16.149999999999999" customHeight="1">
      <c r="A31" s="208"/>
      <c r="B31" s="209"/>
      <c r="C31" s="205"/>
      <c r="D31" s="205"/>
      <c r="E31" s="205"/>
      <c r="F31" s="205"/>
      <c r="G31" s="220"/>
      <c r="H31" s="220"/>
      <c r="I31" s="220"/>
      <c r="J31" s="221"/>
      <c r="K31" s="220"/>
    </row>
    <row r="32" spans="1:11" ht="16.149999999999999" customHeight="1">
      <c r="A32" s="208"/>
      <c r="B32" s="209"/>
      <c r="C32" s="205"/>
      <c r="D32" s="205"/>
      <c r="E32" s="205"/>
      <c r="F32" s="205"/>
      <c r="G32" s="220"/>
      <c r="H32" s="220"/>
      <c r="I32" s="220"/>
      <c r="J32" s="221"/>
      <c r="K32" s="220"/>
    </row>
    <row r="33" spans="1:11" ht="16.149999999999999" customHeight="1">
      <c r="A33" s="208"/>
      <c r="B33" s="209"/>
      <c r="C33" s="205"/>
      <c r="D33" s="205"/>
      <c r="E33" s="205"/>
      <c r="F33" s="205"/>
      <c r="G33" s="220"/>
      <c r="H33" s="220"/>
      <c r="I33" s="220"/>
      <c r="J33" s="221"/>
      <c r="K33" s="220"/>
    </row>
    <row r="34" spans="1:11" ht="16.149999999999999" customHeight="1">
      <c r="A34" s="205"/>
      <c r="B34" s="206"/>
      <c r="C34" s="205"/>
      <c r="D34" s="205"/>
      <c r="E34" s="206"/>
      <c r="F34" s="205"/>
      <c r="G34" s="205"/>
      <c r="H34" s="205"/>
      <c r="I34" s="205"/>
      <c r="J34" s="205"/>
      <c r="K34" s="222" t="s">
        <v>312</v>
      </c>
    </row>
    <row r="35" spans="1:11" ht="16.149999999999999" customHeight="1">
      <c r="A35" s="205"/>
      <c r="B35" s="206"/>
      <c r="C35" s="205"/>
      <c r="D35" s="205"/>
      <c r="E35" s="206"/>
      <c r="F35" s="205"/>
      <c r="G35" s="205"/>
      <c r="H35" s="205"/>
      <c r="I35" s="205"/>
      <c r="J35" s="205"/>
      <c r="K35" s="222"/>
    </row>
    <row r="36" spans="1:11" ht="16.149999999999999" customHeight="1">
      <c r="A36" s="420" t="s">
        <v>1107</v>
      </c>
      <c r="B36" s="420"/>
      <c r="C36" s="420"/>
      <c r="D36" s="420"/>
      <c r="E36" s="420"/>
      <c r="F36" s="420"/>
      <c r="G36" s="420"/>
      <c r="H36" s="420"/>
      <c r="I36" s="420"/>
      <c r="J36" s="420"/>
      <c r="K36" s="420"/>
    </row>
    <row r="37" spans="1:11" ht="16.149999999999999" customHeight="1">
      <c r="A37" s="420" t="s">
        <v>1927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</row>
    <row r="38" spans="1:11" ht="16.149999999999999" customHeight="1">
      <c r="A38" s="205" t="s">
        <v>844</v>
      </c>
      <c r="B38" s="206" t="s">
        <v>800</v>
      </c>
      <c r="C38" s="205" t="s">
        <v>727</v>
      </c>
      <c r="D38" s="205" t="s">
        <v>108</v>
      </c>
      <c r="E38" s="205" t="s">
        <v>803</v>
      </c>
      <c r="F38" s="205" t="s">
        <v>107</v>
      </c>
      <c r="G38" s="207" t="s">
        <v>1087</v>
      </c>
      <c r="H38" s="205"/>
      <c r="I38" s="205"/>
      <c r="J38" s="206"/>
      <c r="K38" s="205"/>
    </row>
    <row r="39" spans="1:11" ht="16.149999999999999" customHeight="1">
      <c r="A39" s="205"/>
      <c r="B39" s="206"/>
      <c r="C39" s="205" t="s">
        <v>1831</v>
      </c>
      <c r="D39" s="205"/>
      <c r="E39" s="205"/>
      <c r="F39" s="205" t="s">
        <v>536</v>
      </c>
      <c r="G39" s="205" t="s">
        <v>140</v>
      </c>
      <c r="H39" s="205" t="s">
        <v>141</v>
      </c>
      <c r="I39" s="205" t="s">
        <v>142</v>
      </c>
      <c r="J39" s="206" t="s">
        <v>143</v>
      </c>
      <c r="K39" s="205" t="s">
        <v>144</v>
      </c>
    </row>
    <row r="40" spans="1:11" ht="16.149999999999999" customHeight="1">
      <c r="A40" s="205"/>
      <c r="B40" s="206"/>
      <c r="C40" s="205"/>
      <c r="D40" s="205"/>
      <c r="E40" s="205"/>
      <c r="F40" s="205"/>
      <c r="G40" s="205"/>
      <c r="H40" s="205"/>
      <c r="I40" s="205"/>
      <c r="J40" s="206"/>
      <c r="K40" s="205"/>
    </row>
    <row r="41" spans="1:11" ht="16.149999999999999" customHeight="1">
      <c r="A41" s="208">
        <v>1</v>
      </c>
      <c r="B41" s="209" t="s">
        <v>1914</v>
      </c>
      <c r="C41" s="208"/>
      <c r="D41" s="208" t="s">
        <v>1252</v>
      </c>
      <c r="E41" s="208">
        <v>1</v>
      </c>
      <c r="F41" s="214" t="s">
        <v>836</v>
      </c>
      <c r="G41" s="210">
        <f>G295</f>
        <v>7469590</v>
      </c>
      <c r="H41" s="210">
        <f>H295</f>
        <v>7912130</v>
      </c>
      <c r="I41" s="210">
        <f>I295</f>
        <v>8330740</v>
      </c>
      <c r="J41" s="210">
        <f>J295</f>
        <v>8773280</v>
      </c>
      <c r="K41" s="210">
        <f>K295</f>
        <v>9191880</v>
      </c>
    </row>
    <row r="42" spans="1:11" ht="16.149999999999999" customHeight="1">
      <c r="A42" s="208"/>
      <c r="B42" s="209" t="s">
        <v>1913</v>
      </c>
      <c r="C42" s="208"/>
      <c r="D42" s="208"/>
      <c r="E42" s="208"/>
      <c r="F42" s="208"/>
      <c r="G42" s="210"/>
      <c r="H42" s="210"/>
      <c r="I42" s="210"/>
      <c r="J42" s="211"/>
      <c r="K42" s="210"/>
    </row>
    <row r="43" spans="1:11" ht="16.149999999999999" customHeight="1">
      <c r="A43" s="208"/>
      <c r="B43" s="209" t="s">
        <v>1813</v>
      </c>
      <c r="C43" s="208"/>
      <c r="D43" s="208"/>
      <c r="E43" s="208"/>
      <c r="F43" s="208"/>
      <c r="G43" s="210"/>
      <c r="H43" s="210"/>
      <c r="I43" s="210"/>
      <c r="J43" s="211"/>
      <c r="K43" s="210"/>
    </row>
    <row r="44" spans="1:11" s="393" customFormat="1" ht="16.149999999999999" customHeight="1">
      <c r="A44" s="389">
        <v>2</v>
      </c>
      <c r="B44" s="390" t="s">
        <v>1082</v>
      </c>
      <c r="C44" s="389" t="s">
        <v>624</v>
      </c>
      <c r="D44" s="389" t="s">
        <v>1252</v>
      </c>
      <c r="E44" s="389">
        <v>2</v>
      </c>
      <c r="F44" s="389">
        <f>ROUND(1963500,-2)</f>
        <v>1963500</v>
      </c>
      <c r="G44" s="391">
        <f>F44*E44</f>
        <v>3927000</v>
      </c>
      <c r="H44" s="391">
        <f>F44*E44</f>
        <v>3927000</v>
      </c>
      <c r="I44" s="391">
        <f>F44*E44</f>
        <v>3927000</v>
      </c>
      <c r="J44" s="392">
        <f>F44*E44</f>
        <v>3927000</v>
      </c>
      <c r="K44" s="391">
        <f>F44*E44</f>
        <v>3927000</v>
      </c>
    </row>
    <row r="45" spans="1:11" ht="16.149999999999999" customHeight="1">
      <c r="A45" s="208">
        <v>3</v>
      </c>
      <c r="B45" s="209" t="s">
        <v>481</v>
      </c>
      <c r="C45" s="208" t="s">
        <v>625</v>
      </c>
      <c r="D45" s="208" t="s">
        <v>1252</v>
      </c>
      <c r="E45" s="208">
        <v>100</v>
      </c>
      <c r="F45" s="210">
        <f>ROUND('11 P.O.81-89'!Q542/1000,0)</f>
        <v>965</v>
      </c>
      <c r="G45" s="210">
        <f>F45*E45</f>
        <v>96500</v>
      </c>
      <c r="H45" s="210">
        <f>F45*E45</f>
        <v>96500</v>
      </c>
      <c r="I45" s="210">
        <f>F45*E45</f>
        <v>96500</v>
      </c>
      <c r="J45" s="211">
        <f>F45*E45</f>
        <v>96500</v>
      </c>
      <c r="K45" s="210">
        <f>F45*E45</f>
        <v>96500</v>
      </c>
    </row>
    <row r="46" spans="1:11" ht="16.149999999999999" customHeight="1">
      <c r="A46" s="205" t="s">
        <v>59</v>
      </c>
      <c r="B46" s="206"/>
      <c r="C46" s="5"/>
      <c r="D46" s="206" t="s">
        <v>1803</v>
      </c>
      <c r="E46" s="205"/>
      <c r="F46" s="205"/>
      <c r="G46" s="217">
        <f>SUM(G41:G45)</f>
        <v>11493090</v>
      </c>
      <c r="H46" s="217">
        <f>SUM(H41:H45)</f>
        <v>11935630</v>
      </c>
      <c r="I46" s="217">
        <f>SUM(I41:I45)</f>
        <v>12354240</v>
      </c>
      <c r="J46" s="219">
        <f>SUM(J41:J45)</f>
        <v>12796780</v>
      </c>
      <c r="K46" s="217">
        <f>SUM(K41:K45)</f>
        <v>13215380</v>
      </c>
    </row>
    <row r="47" spans="1:11" ht="16.149999999999999" customHeight="1">
      <c r="A47" s="208"/>
      <c r="B47" s="209" t="s">
        <v>1802</v>
      </c>
      <c r="C47" s="5"/>
      <c r="D47" s="353"/>
      <c r="E47" s="208"/>
      <c r="F47" s="208"/>
      <c r="G47" s="210">
        <f>ROUND(0.03*G46,0)</f>
        <v>344793</v>
      </c>
      <c r="H47" s="210">
        <f t="shared" ref="H47:K47" si="6">ROUND(0.03*H46,0)</f>
        <v>358069</v>
      </c>
      <c r="I47" s="210">
        <f t="shared" si="6"/>
        <v>370627</v>
      </c>
      <c r="J47" s="210">
        <f t="shared" si="6"/>
        <v>383903</v>
      </c>
      <c r="K47" s="210">
        <f t="shared" si="6"/>
        <v>396461</v>
      </c>
    </row>
    <row r="48" spans="1:11" ht="16.149999999999999" customHeight="1">
      <c r="A48" s="208"/>
      <c r="B48" s="209" t="s">
        <v>1801</v>
      </c>
      <c r="C48" s="5"/>
      <c r="D48" s="353"/>
      <c r="E48" s="208"/>
      <c r="F48" s="208"/>
      <c r="G48" s="210">
        <f>G47</f>
        <v>344793</v>
      </c>
      <c r="H48" s="210">
        <f t="shared" ref="H48:K48" si="7">H47</f>
        <v>358069</v>
      </c>
      <c r="I48" s="210">
        <f t="shared" si="7"/>
        <v>370627</v>
      </c>
      <c r="J48" s="210">
        <f t="shared" si="7"/>
        <v>383903</v>
      </c>
      <c r="K48" s="210">
        <f t="shared" si="7"/>
        <v>396461</v>
      </c>
    </row>
    <row r="49" spans="1:11" ht="16.149999999999999" customHeight="1">
      <c r="A49" s="208"/>
      <c r="B49" s="209" t="s">
        <v>374</v>
      </c>
      <c r="C49" s="5"/>
      <c r="D49" s="353"/>
      <c r="E49" s="208"/>
      <c r="F49" s="208"/>
      <c r="G49" s="210">
        <f t="shared" ref="G49:K50" si="8">G16</f>
        <v>312900</v>
      </c>
      <c r="H49" s="210">
        <f t="shared" si="8"/>
        <v>312900</v>
      </c>
      <c r="I49" s="210">
        <f t="shared" si="8"/>
        <v>312900</v>
      </c>
      <c r="J49" s="210">
        <f t="shared" si="8"/>
        <v>312900</v>
      </c>
      <c r="K49" s="210">
        <f t="shared" si="8"/>
        <v>312900</v>
      </c>
    </row>
    <row r="50" spans="1:11" ht="16.149999999999999" customHeight="1">
      <c r="A50" s="208"/>
      <c r="B50" s="209" t="s">
        <v>370</v>
      </c>
      <c r="C50" s="5"/>
      <c r="D50" s="353"/>
      <c r="E50" s="208"/>
      <c r="F50" s="208"/>
      <c r="G50" s="210">
        <f t="shared" si="8"/>
        <v>3965200</v>
      </c>
      <c r="H50" s="210">
        <f t="shared" si="8"/>
        <v>4108700</v>
      </c>
      <c r="I50" s="210">
        <f t="shared" si="8"/>
        <v>4252200</v>
      </c>
      <c r="J50" s="210">
        <f t="shared" si="8"/>
        <v>4395800</v>
      </c>
      <c r="K50" s="210">
        <f t="shared" si="8"/>
        <v>4539300</v>
      </c>
    </row>
    <row r="51" spans="1:11" ht="16.149999999999999" customHeight="1">
      <c r="A51" s="208"/>
      <c r="B51" s="209" t="s">
        <v>371</v>
      </c>
      <c r="C51" s="5"/>
      <c r="D51" s="5"/>
      <c r="E51" s="208"/>
      <c r="F51" s="208"/>
      <c r="G51" s="210">
        <f>G119</f>
        <v>3258877</v>
      </c>
      <c r="H51" s="210">
        <f>G51</f>
        <v>3258877</v>
      </c>
      <c r="I51" s="210">
        <f>H51</f>
        <v>3258877</v>
      </c>
      <c r="J51" s="211">
        <f>I51</f>
        <v>3258877</v>
      </c>
      <c r="K51" s="210">
        <f>J51</f>
        <v>3258877</v>
      </c>
    </row>
    <row r="52" spans="1:11" ht="16.149999999999999" customHeight="1">
      <c r="A52" s="208"/>
      <c r="B52" s="209"/>
      <c r="C52" s="5"/>
      <c r="D52" s="206" t="s">
        <v>765</v>
      </c>
      <c r="E52" s="205"/>
      <c r="F52" s="205"/>
      <c r="G52" s="217">
        <f>SUM(G46:G51)</f>
        <v>19719653</v>
      </c>
      <c r="H52" s="217">
        <f t="shared" ref="H52:K52" si="9">SUM(H46:H51)</f>
        <v>20332245</v>
      </c>
      <c r="I52" s="217">
        <f t="shared" si="9"/>
        <v>20919471</v>
      </c>
      <c r="J52" s="217">
        <f t="shared" si="9"/>
        <v>21532163</v>
      </c>
      <c r="K52" s="217">
        <f t="shared" si="9"/>
        <v>22119379</v>
      </c>
    </row>
    <row r="53" spans="1:11" ht="16.149999999999999" customHeight="1">
      <c r="A53" s="208"/>
      <c r="B53" s="209" t="s">
        <v>1809</v>
      </c>
      <c r="C53" s="5"/>
      <c r="D53" s="206"/>
      <c r="E53" s="208"/>
      <c r="F53" s="208"/>
      <c r="G53" s="210">
        <f>G52*0.11</f>
        <v>2169161.83</v>
      </c>
      <c r="H53" s="210">
        <f t="shared" ref="H53:K53" si="10">H52*0.11</f>
        <v>2236546.9500000002</v>
      </c>
      <c r="I53" s="210">
        <f t="shared" si="10"/>
        <v>2301141.81</v>
      </c>
      <c r="J53" s="210">
        <f t="shared" si="10"/>
        <v>2368537.9300000002</v>
      </c>
      <c r="K53" s="210">
        <f t="shared" si="10"/>
        <v>2433131.69</v>
      </c>
    </row>
    <row r="54" spans="1:11" ht="16.149999999999999" customHeight="1">
      <c r="A54" s="208"/>
      <c r="B54" s="209"/>
      <c r="C54" s="5"/>
      <c r="D54" s="206" t="s">
        <v>1795</v>
      </c>
      <c r="E54" s="208"/>
      <c r="F54" s="208"/>
      <c r="G54" s="217">
        <f>G53+G52</f>
        <v>21888814.829999998</v>
      </c>
      <c r="H54" s="217">
        <f t="shared" ref="H54:K54" si="11">H53+H52</f>
        <v>22568791.949999999</v>
      </c>
      <c r="I54" s="217">
        <f t="shared" si="11"/>
        <v>23220612.809999999</v>
      </c>
      <c r="J54" s="217">
        <f t="shared" si="11"/>
        <v>23900700.93</v>
      </c>
      <c r="K54" s="217">
        <f t="shared" si="11"/>
        <v>24552510.690000001</v>
      </c>
    </row>
    <row r="55" spans="1:11" ht="16.149999999999999" customHeight="1">
      <c r="A55" s="208"/>
      <c r="B55" s="209"/>
      <c r="C55" s="5"/>
      <c r="D55" s="206" t="s">
        <v>1796</v>
      </c>
      <c r="E55" s="205"/>
      <c r="F55" s="205"/>
      <c r="G55" s="220">
        <f>G54/100000</f>
        <v>218.88814829999998</v>
      </c>
      <c r="H55" s="220">
        <f t="shared" ref="H55:K55" si="12">H54/100000</f>
        <v>225.68791949999999</v>
      </c>
      <c r="I55" s="220">
        <f t="shared" si="12"/>
        <v>232.20612809999997</v>
      </c>
      <c r="J55" s="220">
        <f t="shared" si="12"/>
        <v>239.00700929999999</v>
      </c>
      <c r="K55" s="220">
        <f t="shared" si="12"/>
        <v>245.52510690000003</v>
      </c>
    </row>
    <row r="56" spans="1:11" ht="16.149999999999999" customHeight="1">
      <c r="A56" s="208"/>
      <c r="B56" s="209"/>
      <c r="C56" s="205"/>
      <c r="D56" s="205"/>
      <c r="E56" s="205"/>
      <c r="F56" s="205"/>
      <c r="G56" s="220"/>
      <c r="H56" s="220"/>
      <c r="I56" s="220"/>
      <c r="J56" s="221"/>
      <c r="K56" s="220"/>
    </row>
    <row r="57" spans="1:11" ht="16.149999999999999" customHeight="1">
      <c r="A57" s="208"/>
      <c r="B57" s="209"/>
      <c r="C57" s="205"/>
      <c r="D57" s="205"/>
      <c r="E57" s="205"/>
      <c r="F57" s="205"/>
      <c r="G57" s="220"/>
      <c r="H57" s="220"/>
      <c r="I57" s="220"/>
      <c r="J57" s="221"/>
      <c r="K57" s="220"/>
    </row>
    <row r="58" spans="1:11" ht="16.149999999999999" customHeight="1">
      <c r="A58" s="208"/>
      <c r="B58" s="209"/>
      <c r="C58" s="205"/>
      <c r="D58" s="205"/>
      <c r="E58" s="205"/>
      <c r="F58" s="205"/>
      <c r="G58" s="220"/>
      <c r="H58" s="220"/>
      <c r="I58" s="220"/>
      <c r="J58" s="221"/>
      <c r="K58" s="220"/>
    </row>
    <row r="59" spans="1:11" ht="16.149999999999999" customHeight="1">
      <c r="A59" s="208"/>
      <c r="B59" s="209"/>
      <c r="C59" s="205"/>
      <c r="D59" s="205"/>
      <c r="E59" s="205"/>
      <c r="F59" s="205"/>
      <c r="G59" s="220"/>
      <c r="H59" s="220"/>
      <c r="I59" s="220"/>
      <c r="J59" s="221"/>
      <c r="K59" s="220"/>
    </row>
    <row r="60" spans="1:11" ht="16.149999999999999" customHeight="1">
      <c r="A60" s="208"/>
      <c r="B60" s="209"/>
      <c r="C60" s="205"/>
      <c r="D60" s="205"/>
      <c r="E60" s="205"/>
      <c r="F60" s="205"/>
      <c r="G60" s="220"/>
      <c r="H60" s="220"/>
      <c r="I60" s="220"/>
      <c r="J60" s="221"/>
      <c r="K60" s="220"/>
    </row>
    <row r="61" spans="1:11" ht="16.149999999999999" customHeight="1">
      <c r="A61" s="208"/>
      <c r="B61" s="209"/>
      <c r="C61" s="205"/>
      <c r="D61" s="205"/>
      <c r="E61" s="205"/>
      <c r="F61" s="205"/>
      <c r="G61" s="220"/>
      <c r="H61" s="220"/>
      <c r="I61" s="220"/>
      <c r="J61" s="221"/>
      <c r="K61" s="220"/>
    </row>
    <row r="62" spans="1:11" ht="16.149999999999999" customHeight="1">
      <c r="A62" s="208"/>
      <c r="B62" s="209"/>
      <c r="C62" s="205"/>
      <c r="D62" s="205"/>
      <c r="E62" s="205"/>
      <c r="F62" s="205"/>
      <c r="G62" s="220"/>
      <c r="H62" s="220"/>
      <c r="I62" s="220"/>
      <c r="J62" s="221"/>
      <c r="K62" s="220"/>
    </row>
    <row r="63" spans="1:11" ht="16.149999999999999" customHeight="1">
      <c r="A63" s="208"/>
      <c r="B63" s="209"/>
      <c r="C63" s="205"/>
      <c r="D63" s="205"/>
      <c r="E63" s="205"/>
      <c r="F63" s="205"/>
      <c r="G63" s="220"/>
      <c r="H63" s="220"/>
      <c r="I63" s="220"/>
      <c r="J63" s="221"/>
      <c r="K63" s="220"/>
    </row>
    <row r="64" spans="1:11" ht="16.149999999999999" customHeight="1">
      <c r="A64" s="208"/>
      <c r="B64" s="209"/>
      <c r="C64" s="205"/>
      <c r="D64" s="205"/>
      <c r="E64" s="205"/>
      <c r="F64" s="205"/>
      <c r="G64" s="220"/>
      <c r="H64" s="220"/>
      <c r="I64" s="220"/>
      <c r="J64" s="221"/>
      <c r="K64" s="220"/>
    </row>
    <row r="65" spans="1:11" ht="16.149999999999999" customHeight="1">
      <c r="A65" s="208"/>
      <c r="B65" s="209"/>
      <c r="C65" s="205"/>
      <c r="D65" s="205"/>
      <c r="E65" s="205"/>
      <c r="F65" s="205"/>
      <c r="G65" s="220"/>
      <c r="H65" s="220"/>
      <c r="I65" s="220"/>
      <c r="J65" s="221"/>
      <c r="K65" s="220"/>
    </row>
    <row r="66" spans="1:11" ht="16.149999999999999" customHeight="1">
      <c r="A66" s="208"/>
      <c r="B66" s="209"/>
      <c r="C66" s="205"/>
      <c r="D66" s="205"/>
      <c r="E66" s="205"/>
      <c r="F66" s="205"/>
      <c r="G66" s="220"/>
      <c r="H66" s="220"/>
      <c r="I66" s="220"/>
      <c r="J66" s="221"/>
      <c r="K66" s="220"/>
    </row>
    <row r="67" spans="1:11" ht="16.149999999999999" customHeight="1">
      <c r="A67" s="208"/>
      <c r="B67" s="209"/>
      <c r="C67" s="205"/>
      <c r="D67" s="205"/>
      <c r="E67" s="205"/>
      <c r="F67" s="205"/>
      <c r="G67" s="220"/>
      <c r="H67" s="220"/>
      <c r="I67" s="220"/>
      <c r="J67" s="221"/>
      <c r="K67" s="220"/>
    </row>
    <row r="68" spans="1:11" ht="16.149999999999999" customHeight="1">
      <c r="K68" s="222" t="s">
        <v>425</v>
      </c>
    </row>
    <row r="69" spans="1:11" ht="16.149999999999999" customHeight="1">
      <c r="C69" s="5"/>
      <c r="F69" s="5"/>
      <c r="J69" s="292"/>
      <c r="K69" s="36"/>
    </row>
    <row r="70" spans="1:11" ht="16.149999999999999" customHeight="1">
      <c r="A70" s="422" t="s">
        <v>1027</v>
      </c>
      <c r="B70" s="422"/>
      <c r="C70" s="422"/>
      <c r="D70" s="422"/>
      <c r="E70" s="422"/>
      <c r="F70" s="422"/>
      <c r="G70" s="422"/>
      <c r="H70" s="422"/>
      <c r="I70" s="422"/>
      <c r="J70" s="422"/>
      <c r="K70" s="422"/>
    </row>
    <row r="71" spans="1:11" ht="16.149999999999999" customHeight="1">
      <c r="A71" s="422" t="s">
        <v>1928</v>
      </c>
      <c r="B71" s="422"/>
      <c r="C71" s="422"/>
      <c r="D71" s="422"/>
      <c r="E71" s="422"/>
      <c r="F71" s="422"/>
      <c r="G71" s="422"/>
      <c r="H71" s="422"/>
      <c r="I71" s="422"/>
      <c r="J71" s="422"/>
      <c r="K71" s="422"/>
    </row>
    <row r="72" spans="1:11" ht="16.149999999999999" customHeight="1">
      <c r="A72" s="177" t="s">
        <v>844</v>
      </c>
      <c r="B72" s="176" t="s">
        <v>800</v>
      </c>
      <c r="C72" s="177" t="s">
        <v>727</v>
      </c>
      <c r="D72" s="177" t="s">
        <v>108</v>
      </c>
      <c r="E72" s="177" t="s">
        <v>803</v>
      </c>
      <c r="F72" s="177" t="s">
        <v>107</v>
      </c>
      <c r="G72" s="178" t="s">
        <v>1087</v>
      </c>
      <c r="H72" s="177"/>
      <c r="I72" s="177"/>
      <c r="J72" s="176"/>
      <c r="K72" s="176"/>
    </row>
    <row r="73" spans="1:11" ht="16.149999999999999" customHeight="1">
      <c r="A73" s="177"/>
      <c r="B73" s="176"/>
      <c r="C73" s="177" t="s">
        <v>1831</v>
      </c>
      <c r="D73" s="177"/>
      <c r="E73" s="177"/>
      <c r="F73" s="177"/>
      <c r="G73" s="177" t="s">
        <v>140</v>
      </c>
      <c r="H73" s="177" t="s">
        <v>141</v>
      </c>
      <c r="I73" s="177" t="s">
        <v>142</v>
      </c>
      <c r="J73" s="176" t="s">
        <v>143</v>
      </c>
      <c r="K73" s="176" t="s">
        <v>144</v>
      </c>
    </row>
    <row r="74" spans="1:11" ht="16.149999999999999" customHeight="1">
      <c r="A74" s="177"/>
      <c r="B74" s="176"/>
      <c r="C74" s="205"/>
      <c r="D74" s="177"/>
      <c r="E74" s="177"/>
      <c r="F74" s="177"/>
      <c r="G74" s="177"/>
      <c r="H74" s="177"/>
      <c r="I74" s="177"/>
      <c r="J74" s="176"/>
      <c r="K74" s="176"/>
    </row>
    <row r="75" spans="1:11" ht="16.149999999999999" customHeight="1">
      <c r="A75" s="177">
        <v>1</v>
      </c>
      <c r="B75" s="181" t="s">
        <v>1915</v>
      </c>
      <c r="C75" s="180"/>
      <c r="D75" s="180" t="s">
        <v>1252</v>
      </c>
      <c r="E75" s="180">
        <v>1</v>
      </c>
      <c r="G75" s="235">
        <f>G143</f>
        <v>6403140</v>
      </c>
      <c r="H75" s="235">
        <f>H143</f>
        <v>6845670</v>
      </c>
      <c r="I75" s="235">
        <f>I143</f>
        <v>7264280</v>
      </c>
      <c r="J75" s="235">
        <f>J143</f>
        <v>7706820</v>
      </c>
      <c r="K75" s="235">
        <f>K143</f>
        <v>8125430</v>
      </c>
    </row>
    <row r="76" spans="1:11" ht="16.149999999999999" customHeight="1">
      <c r="A76" s="177"/>
      <c r="B76" s="181" t="s">
        <v>1917</v>
      </c>
      <c r="C76" s="180"/>
      <c r="D76" s="180"/>
      <c r="E76" s="180"/>
      <c r="F76" s="180"/>
      <c r="G76" s="180"/>
      <c r="H76" s="180"/>
      <c r="I76" s="180"/>
      <c r="J76" s="180"/>
      <c r="K76" s="180"/>
    </row>
    <row r="77" spans="1:11" ht="16.149999999999999" customHeight="1">
      <c r="A77" s="177"/>
      <c r="B77" s="181" t="s">
        <v>1916</v>
      </c>
      <c r="C77" s="180"/>
      <c r="D77" s="180"/>
      <c r="E77" s="180"/>
      <c r="F77" s="180"/>
      <c r="G77" s="180"/>
      <c r="H77" s="180"/>
      <c r="I77" s="180"/>
      <c r="J77" s="180"/>
      <c r="K77" s="180"/>
    </row>
    <row r="78" spans="1:11" ht="16.149999999999999" customHeight="1">
      <c r="A78" s="177">
        <v>2</v>
      </c>
      <c r="B78" s="181" t="s">
        <v>1082</v>
      </c>
      <c r="C78" s="180" t="s">
        <v>624</v>
      </c>
      <c r="D78" s="180" t="s">
        <v>1252</v>
      </c>
      <c r="E78" s="180">
        <v>1</v>
      </c>
      <c r="F78" s="180">
        <f>F44</f>
        <v>1963500</v>
      </c>
      <c r="G78" s="180">
        <f>F78*E78</f>
        <v>1963500</v>
      </c>
      <c r="H78" s="180">
        <f>F78*E78</f>
        <v>1963500</v>
      </c>
      <c r="I78" s="180">
        <f>F78*E78</f>
        <v>1963500</v>
      </c>
      <c r="J78" s="180">
        <f>F78*E78</f>
        <v>1963500</v>
      </c>
      <c r="K78" s="180">
        <f>F78*E78</f>
        <v>1963500</v>
      </c>
    </row>
    <row r="79" spans="1:11" ht="16.149999999999999" customHeight="1">
      <c r="A79" s="177">
        <v>3</v>
      </c>
      <c r="B79" s="181" t="s">
        <v>481</v>
      </c>
      <c r="C79" s="180" t="s">
        <v>625</v>
      </c>
      <c r="D79" s="180" t="s">
        <v>1252</v>
      </c>
      <c r="E79" s="180">
        <v>50</v>
      </c>
      <c r="F79" s="179">
        <f>F45</f>
        <v>965</v>
      </c>
      <c r="G79" s="180">
        <f>F79*E79</f>
        <v>48250</v>
      </c>
      <c r="H79" s="180">
        <f>F79*E79</f>
        <v>48250</v>
      </c>
      <c r="I79" s="180">
        <f>F79*E79</f>
        <v>48250</v>
      </c>
      <c r="J79" s="180">
        <f>F79*E79</f>
        <v>48250</v>
      </c>
      <c r="K79" s="180">
        <f>F79*E79</f>
        <v>48250</v>
      </c>
    </row>
    <row r="80" spans="1:11" ht="16.149999999999999" customHeight="1">
      <c r="A80" s="177" t="s">
        <v>59</v>
      </c>
      <c r="B80" s="176"/>
      <c r="C80" s="5"/>
      <c r="D80" s="358" t="s">
        <v>1803</v>
      </c>
      <c r="E80" s="177"/>
      <c r="F80" s="177"/>
      <c r="G80" s="177">
        <f>SUM(G75:G79)</f>
        <v>8414890</v>
      </c>
      <c r="H80" s="177">
        <f>SUM(H75:H79)</f>
        <v>8857420</v>
      </c>
      <c r="I80" s="177">
        <f>SUM(I75:I79)</f>
        <v>9276030</v>
      </c>
      <c r="J80" s="177">
        <f>SUM(J75:J79)</f>
        <v>9718570</v>
      </c>
      <c r="K80" s="177">
        <f>SUM(K75:K79)</f>
        <v>10137180</v>
      </c>
    </row>
    <row r="81" spans="1:11" ht="16.149999999999999" customHeight="1">
      <c r="A81" s="177"/>
      <c r="B81" s="181" t="s">
        <v>1802</v>
      </c>
      <c r="C81" s="5"/>
      <c r="D81" s="44"/>
      <c r="E81" s="208"/>
      <c r="F81" s="208"/>
      <c r="G81" s="179">
        <f>ROUND(0.03*G80,0)</f>
        <v>252447</v>
      </c>
      <c r="H81" s="179">
        <f t="shared" ref="H81:K81" si="13">ROUND(0.03*H80,0)</f>
        <v>265723</v>
      </c>
      <c r="I81" s="179">
        <f t="shared" si="13"/>
        <v>278281</v>
      </c>
      <c r="J81" s="179">
        <f t="shared" si="13"/>
        <v>291557</v>
      </c>
      <c r="K81" s="179">
        <f t="shared" si="13"/>
        <v>304115</v>
      </c>
    </row>
    <row r="82" spans="1:11" ht="16.149999999999999" customHeight="1">
      <c r="A82" s="177"/>
      <c r="B82" s="181" t="s">
        <v>1801</v>
      </c>
      <c r="C82" s="5"/>
      <c r="D82" s="44"/>
      <c r="E82" s="208"/>
      <c r="F82" s="208"/>
      <c r="G82" s="179">
        <f>G81</f>
        <v>252447</v>
      </c>
      <c r="H82" s="179">
        <f t="shared" ref="H82:K82" si="14">H81</f>
        <v>265723</v>
      </c>
      <c r="I82" s="179">
        <f t="shared" si="14"/>
        <v>278281</v>
      </c>
      <c r="J82" s="179">
        <f t="shared" si="14"/>
        <v>291557</v>
      </c>
      <c r="K82" s="179">
        <f t="shared" si="14"/>
        <v>304115</v>
      </c>
    </row>
    <row r="83" spans="1:11" ht="16.149999999999999" customHeight="1">
      <c r="A83" s="177"/>
      <c r="B83" s="181" t="s">
        <v>374</v>
      </c>
      <c r="C83" s="5"/>
      <c r="D83" s="44"/>
      <c r="E83" s="180"/>
      <c r="F83" s="180"/>
      <c r="G83" s="179">
        <f>G49</f>
        <v>312900</v>
      </c>
      <c r="H83" s="179">
        <f>G83</f>
        <v>312900</v>
      </c>
      <c r="I83" s="179">
        <f>H83</f>
        <v>312900</v>
      </c>
      <c r="J83" s="179">
        <f>I83</f>
        <v>312900</v>
      </c>
      <c r="K83" s="179">
        <f>J83</f>
        <v>312900</v>
      </c>
    </row>
    <row r="84" spans="1:11" ht="16.149999999999999" customHeight="1">
      <c r="A84" s="177"/>
      <c r="B84" s="181" t="s">
        <v>370</v>
      </c>
      <c r="C84" s="5"/>
      <c r="D84" s="44"/>
      <c r="E84" s="180"/>
      <c r="F84" s="180"/>
      <c r="G84" s="179">
        <f>'page 73-78'!C95</f>
        <v>3980100</v>
      </c>
      <c r="H84" s="179">
        <f>'page 73-78'!D95</f>
        <v>4123600</v>
      </c>
      <c r="I84" s="179">
        <f>'page 73-78'!E95</f>
        <v>4267200</v>
      </c>
      <c r="J84" s="179">
        <f>'page 73-78'!F95</f>
        <v>4410700</v>
      </c>
      <c r="K84" s="179">
        <f>'page 73-78'!G95</f>
        <v>4554200</v>
      </c>
    </row>
    <row r="85" spans="1:11" ht="16.149999999999999" customHeight="1">
      <c r="A85" s="177"/>
      <c r="B85" s="181" t="s">
        <v>415</v>
      </c>
      <c r="C85" s="5"/>
      <c r="D85" s="44"/>
      <c r="E85" s="180"/>
      <c r="F85" s="180"/>
      <c r="G85" s="179">
        <f>G51</f>
        <v>3258877</v>
      </c>
      <c r="H85" s="179">
        <f>H51</f>
        <v>3258877</v>
      </c>
      <c r="I85" s="179">
        <f>I51</f>
        <v>3258877</v>
      </c>
      <c r="J85" s="179">
        <f>J51</f>
        <v>3258877</v>
      </c>
      <c r="K85" s="179">
        <f>K51</f>
        <v>3258877</v>
      </c>
    </row>
    <row r="86" spans="1:11" ht="16.149999999999999" customHeight="1">
      <c r="A86" s="177"/>
      <c r="B86" s="176"/>
      <c r="C86" s="5"/>
      <c r="D86" s="358" t="s">
        <v>765</v>
      </c>
      <c r="E86" s="177"/>
      <c r="F86" s="177"/>
      <c r="G86" s="177">
        <f>ROUND(SUM(G80:G85),0)</f>
        <v>16471661</v>
      </c>
      <c r="H86" s="177">
        <f>ROUND(SUM(H80:H85),0)</f>
        <v>17084243</v>
      </c>
      <c r="I86" s="177">
        <f>ROUND(SUM(I80:I85),0)</f>
        <v>17671569</v>
      </c>
      <c r="J86" s="177">
        <f>ROUND(SUM(J80:J85),0)</f>
        <v>18284161</v>
      </c>
      <c r="K86" s="177">
        <f>ROUND(SUM(K80:K85),0)</f>
        <v>18871387</v>
      </c>
    </row>
    <row r="87" spans="1:11" ht="16.149999999999999" customHeight="1">
      <c r="A87" s="177"/>
      <c r="B87" s="181" t="s">
        <v>1810</v>
      </c>
      <c r="C87" s="5"/>
      <c r="D87" s="358"/>
      <c r="E87" s="180"/>
      <c r="F87" s="177" t="s">
        <v>59</v>
      </c>
      <c r="G87" s="179">
        <f>G86*0.11</f>
        <v>1811882.71</v>
      </c>
      <c r="H87" s="179">
        <f t="shared" ref="H87:K87" si="15">H86*0.11</f>
        <v>1879266.73</v>
      </c>
      <c r="I87" s="179">
        <f t="shared" si="15"/>
        <v>1943872.59</v>
      </c>
      <c r="J87" s="179">
        <f t="shared" si="15"/>
        <v>2011257.71</v>
      </c>
      <c r="K87" s="179">
        <f t="shared" si="15"/>
        <v>2075852.57</v>
      </c>
    </row>
    <row r="88" spans="1:11" ht="16.149999999999999" customHeight="1">
      <c r="A88" s="177"/>
      <c r="B88" s="181"/>
      <c r="C88" s="5"/>
      <c r="D88" s="358" t="s">
        <v>1795</v>
      </c>
      <c r="E88" s="180"/>
      <c r="F88" s="177"/>
      <c r="G88" s="192">
        <f>G87+G86</f>
        <v>18283543.710000001</v>
      </c>
      <c r="H88" s="192">
        <f t="shared" ref="H88:K88" si="16">H87+H86</f>
        <v>18963509.73</v>
      </c>
      <c r="I88" s="192">
        <f t="shared" si="16"/>
        <v>19615441.59</v>
      </c>
      <c r="J88" s="192">
        <f t="shared" si="16"/>
        <v>20295418.710000001</v>
      </c>
      <c r="K88" s="192">
        <f t="shared" si="16"/>
        <v>20947239.57</v>
      </c>
    </row>
    <row r="89" spans="1:11" ht="16.149999999999999" customHeight="1">
      <c r="A89" s="177"/>
      <c r="B89" s="176"/>
      <c r="C89" s="5"/>
      <c r="D89" s="358" t="s">
        <v>1796</v>
      </c>
      <c r="E89" s="177"/>
      <c r="F89" s="177"/>
      <c r="G89" s="357">
        <f>G88/100000</f>
        <v>182.83543710000001</v>
      </c>
      <c r="H89" s="357">
        <f t="shared" ref="H89:K89" si="17">H88/100000</f>
        <v>189.63509730000001</v>
      </c>
      <c r="I89" s="357">
        <f t="shared" si="17"/>
        <v>196.1544159</v>
      </c>
      <c r="J89" s="357">
        <f t="shared" si="17"/>
        <v>202.95418710000001</v>
      </c>
      <c r="K89" s="357">
        <f t="shared" si="17"/>
        <v>209.47239569999999</v>
      </c>
    </row>
    <row r="90" spans="1:11" ht="16.149999999999999" customHeight="1">
      <c r="A90" s="177"/>
      <c r="B90" s="176"/>
      <c r="C90" s="177"/>
      <c r="D90" s="177"/>
      <c r="E90" s="177"/>
      <c r="F90" s="177"/>
      <c r="G90" s="218"/>
      <c r="H90" s="218"/>
      <c r="I90" s="218"/>
      <c r="J90" s="218"/>
      <c r="K90" s="218"/>
    </row>
    <row r="91" spans="1:11" ht="16.149999999999999" customHeight="1">
      <c r="A91" s="177"/>
      <c r="B91" s="176"/>
      <c r="C91" s="177"/>
      <c r="D91" s="177"/>
      <c r="E91" s="177"/>
      <c r="F91" s="177"/>
      <c r="G91" s="218"/>
      <c r="H91" s="218"/>
      <c r="I91" s="218"/>
      <c r="J91" s="218"/>
      <c r="K91" s="218"/>
    </row>
    <row r="92" spans="1:11" ht="16.149999999999999" customHeight="1">
      <c r="A92" s="177"/>
      <c r="B92" s="176"/>
      <c r="C92" s="177"/>
      <c r="D92" s="177"/>
      <c r="E92" s="177"/>
      <c r="F92" s="177"/>
      <c r="G92" s="218"/>
      <c r="H92" s="218"/>
      <c r="I92" s="218"/>
      <c r="J92" s="218"/>
      <c r="K92" s="218"/>
    </row>
    <row r="93" spans="1:11" ht="16.149999999999999" customHeight="1">
      <c r="A93" s="177"/>
      <c r="B93" s="176"/>
      <c r="C93" s="177"/>
      <c r="D93" s="177"/>
      <c r="E93" s="177"/>
      <c r="F93" s="177"/>
      <c r="G93" s="218"/>
      <c r="H93" s="218"/>
      <c r="I93" s="218"/>
      <c r="J93" s="218"/>
      <c r="K93" s="218"/>
    </row>
    <row r="94" spans="1:11" ht="16.149999999999999" customHeight="1">
      <c r="A94" s="177"/>
      <c r="B94" s="176"/>
      <c r="C94" s="177"/>
      <c r="D94" s="177"/>
      <c r="E94" s="177"/>
      <c r="F94" s="177"/>
      <c r="G94" s="218"/>
      <c r="H94" s="218"/>
      <c r="I94" s="218"/>
      <c r="J94" s="218"/>
      <c r="K94" s="218"/>
    </row>
    <row r="95" spans="1:11" ht="16.149999999999999" customHeight="1">
      <c r="A95" s="177"/>
      <c r="B95" s="176"/>
      <c r="C95" s="177"/>
      <c r="D95" s="177"/>
      <c r="E95" s="177"/>
      <c r="F95" s="177"/>
      <c r="G95" s="218"/>
      <c r="H95" s="218"/>
      <c r="I95" s="218"/>
      <c r="J95" s="218"/>
      <c r="K95" s="218"/>
    </row>
    <row r="96" spans="1:11" ht="16.149999999999999" customHeight="1">
      <c r="A96" s="177"/>
      <c r="B96" s="176"/>
      <c r="C96" s="177"/>
      <c r="D96" s="177"/>
      <c r="E96" s="177"/>
      <c r="F96" s="177"/>
      <c r="G96" s="218"/>
      <c r="H96" s="218"/>
      <c r="I96" s="218"/>
      <c r="J96" s="218"/>
      <c r="K96" s="218"/>
    </row>
    <row r="97" spans="1:11" ht="16.149999999999999" customHeight="1">
      <c r="A97" s="177"/>
      <c r="B97" s="176"/>
      <c r="C97" s="177"/>
      <c r="D97" s="177"/>
      <c r="E97" s="177"/>
      <c r="F97" s="177"/>
      <c r="G97" s="218"/>
      <c r="H97" s="218"/>
      <c r="I97" s="218"/>
      <c r="J97" s="218"/>
      <c r="K97" s="218"/>
    </row>
    <row r="98" spans="1:11" ht="16.149999999999999" customHeight="1">
      <c r="A98" s="177"/>
      <c r="B98" s="176"/>
      <c r="C98" s="177"/>
      <c r="D98" s="177"/>
      <c r="E98" s="177"/>
      <c r="F98" s="177"/>
      <c r="G98" s="218"/>
      <c r="H98" s="218"/>
      <c r="I98" s="218"/>
      <c r="J98" s="218"/>
      <c r="K98" s="218"/>
    </row>
    <row r="99" spans="1:11" ht="16.149999999999999" customHeight="1">
      <c r="A99" s="177"/>
      <c r="B99" s="176"/>
      <c r="C99" s="177"/>
      <c r="D99" s="177"/>
      <c r="E99" s="177"/>
      <c r="F99" s="177"/>
      <c r="G99" s="218"/>
      <c r="H99" s="218"/>
      <c r="I99" s="218"/>
      <c r="J99" s="218"/>
      <c r="K99" s="218"/>
    </row>
    <row r="100" spans="1:11" ht="16.149999999999999" customHeight="1">
      <c r="A100" s="177"/>
      <c r="B100" s="176"/>
      <c r="C100" s="177"/>
      <c r="D100" s="177"/>
      <c r="E100" s="177"/>
      <c r="F100" s="177"/>
      <c r="G100" s="218"/>
      <c r="H100" s="218"/>
      <c r="I100" s="218"/>
      <c r="J100" s="218"/>
      <c r="K100" s="218"/>
    </row>
    <row r="101" spans="1:11" ht="16.149999999999999" customHeight="1">
      <c r="A101" s="177"/>
      <c r="B101" s="176"/>
      <c r="C101" s="177"/>
      <c r="D101" s="177"/>
      <c r="E101" s="177"/>
      <c r="F101" s="177"/>
      <c r="G101" s="218"/>
      <c r="H101" s="218"/>
      <c r="I101" s="218"/>
      <c r="J101" s="218"/>
      <c r="K101" s="218"/>
    </row>
    <row r="102" spans="1:11" ht="16.149999999999999" customHeight="1">
      <c r="A102" s="208"/>
      <c r="B102" s="209"/>
      <c r="C102" s="205"/>
      <c r="D102" s="205"/>
      <c r="E102" s="205"/>
      <c r="F102" s="205"/>
      <c r="G102" s="220"/>
      <c r="H102" s="220"/>
      <c r="I102" s="220"/>
      <c r="J102" s="221"/>
      <c r="K102" s="222" t="s">
        <v>426</v>
      </c>
    </row>
    <row r="103" spans="1:11" ht="16.149999999999999" customHeight="1">
      <c r="A103" s="208"/>
      <c r="B103" s="209"/>
      <c r="C103" s="205"/>
      <c r="D103" s="205"/>
      <c r="E103" s="205"/>
      <c r="F103" s="205"/>
      <c r="G103" s="220"/>
      <c r="H103" s="220"/>
      <c r="I103" s="220"/>
      <c r="J103" s="221"/>
      <c r="K103" s="220"/>
    </row>
    <row r="104" spans="1:11" ht="16.149999999999999" customHeight="1">
      <c r="A104" s="420" t="s">
        <v>1049</v>
      </c>
      <c r="B104" s="420"/>
      <c r="C104" s="420"/>
      <c r="D104" s="420"/>
      <c r="E104" s="420"/>
      <c r="F104" s="420"/>
      <c r="G104" s="420"/>
      <c r="H104" s="420"/>
      <c r="I104" s="420"/>
      <c r="J104" s="420"/>
      <c r="K104" s="420"/>
    </row>
    <row r="105" spans="1:11" ht="16.149999999999999" customHeight="1">
      <c r="A105" s="420" t="s">
        <v>1927</v>
      </c>
      <c r="B105" s="420"/>
      <c r="C105" s="420"/>
      <c r="D105" s="420"/>
      <c r="E105" s="420"/>
      <c r="F105" s="420"/>
      <c r="G105" s="420"/>
      <c r="H105" s="420"/>
      <c r="I105" s="420"/>
      <c r="J105" s="420"/>
      <c r="K105" s="420"/>
    </row>
    <row r="106" spans="1:11" ht="16.149999999999999" customHeight="1">
      <c r="A106" s="205" t="s">
        <v>844</v>
      </c>
      <c r="B106" s="206" t="s">
        <v>800</v>
      </c>
      <c r="C106" s="205" t="s">
        <v>727</v>
      </c>
      <c r="D106" s="205" t="s">
        <v>108</v>
      </c>
      <c r="E106" s="205" t="s">
        <v>803</v>
      </c>
      <c r="F106" s="205" t="s">
        <v>107</v>
      </c>
      <c r="G106" s="207" t="s">
        <v>1087</v>
      </c>
      <c r="H106" s="205"/>
      <c r="I106" s="205"/>
      <c r="J106" s="206"/>
      <c r="K106" s="205"/>
    </row>
    <row r="107" spans="1:11" ht="16.149999999999999" customHeight="1">
      <c r="A107" s="205"/>
      <c r="B107" s="206"/>
      <c r="C107" s="205" t="s">
        <v>1831</v>
      </c>
      <c r="D107" s="205"/>
      <c r="E107" s="205"/>
      <c r="F107" s="205" t="s">
        <v>536</v>
      </c>
      <c r="G107" s="205" t="s">
        <v>140</v>
      </c>
      <c r="H107" s="205" t="s">
        <v>141</v>
      </c>
      <c r="I107" s="205" t="s">
        <v>142</v>
      </c>
      <c r="J107" s="205" t="s">
        <v>143</v>
      </c>
      <c r="K107" s="205" t="s">
        <v>144</v>
      </c>
    </row>
    <row r="108" spans="1:11" ht="16.149999999999999" customHeight="1">
      <c r="A108" s="205"/>
      <c r="B108" s="206"/>
      <c r="C108" s="205"/>
      <c r="D108" s="205"/>
      <c r="E108" s="205"/>
      <c r="F108" s="205"/>
      <c r="G108" s="205"/>
      <c r="H108" s="205"/>
      <c r="I108" s="205"/>
      <c r="J108" s="206"/>
      <c r="K108" s="205"/>
    </row>
    <row r="109" spans="1:11" ht="16.149999999999999" customHeight="1">
      <c r="A109" s="208">
        <v>1</v>
      </c>
      <c r="B109" s="209" t="s">
        <v>1918</v>
      </c>
      <c r="C109" s="208"/>
      <c r="D109" s="208" t="s">
        <v>1252</v>
      </c>
      <c r="E109" s="208">
        <v>1</v>
      </c>
      <c r="F109" s="214" t="s">
        <v>836</v>
      </c>
      <c r="G109" s="210">
        <f>G295</f>
        <v>7469590</v>
      </c>
      <c r="H109" s="210">
        <f>H295</f>
        <v>7912130</v>
      </c>
      <c r="I109" s="210">
        <f>I295</f>
        <v>8330740</v>
      </c>
      <c r="J109" s="210">
        <f>J295</f>
        <v>8773280</v>
      </c>
      <c r="K109" s="210">
        <f>K295</f>
        <v>9191880</v>
      </c>
    </row>
    <row r="110" spans="1:11" ht="16.149999999999999" customHeight="1">
      <c r="A110" s="208"/>
      <c r="B110" s="209" t="s">
        <v>1913</v>
      </c>
      <c r="C110" s="208"/>
      <c r="D110" s="208"/>
      <c r="E110" s="208"/>
      <c r="F110" s="208"/>
      <c r="G110" s="208"/>
      <c r="H110" s="208"/>
      <c r="I110" s="208"/>
      <c r="J110" s="208"/>
      <c r="K110" s="208"/>
    </row>
    <row r="111" spans="1:11" ht="16.149999999999999" customHeight="1">
      <c r="A111" s="208"/>
      <c r="B111" s="209" t="s">
        <v>1919</v>
      </c>
      <c r="C111" s="208"/>
      <c r="D111" s="208"/>
      <c r="E111" s="208"/>
      <c r="F111" s="208"/>
      <c r="G111" s="208"/>
      <c r="H111" s="208"/>
      <c r="I111" s="208"/>
      <c r="J111" s="208"/>
      <c r="K111" s="208"/>
    </row>
    <row r="112" spans="1:11" ht="16.149999999999999" customHeight="1">
      <c r="A112" s="208">
        <v>2</v>
      </c>
      <c r="B112" s="209" t="s">
        <v>1083</v>
      </c>
      <c r="C112" s="208" t="s">
        <v>1223</v>
      </c>
      <c r="D112" s="208" t="s">
        <v>1252</v>
      </c>
      <c r="E112" s="208">
        <v>2</v>
      </c>
      <c r="F112" s="210">
        <f>'33 PO 90-94'!Q191</f>
        <v>2472007</v>
      </c>
      <c r="G112" s="208">
        <f>F112*E112</f>
        <v>4944014</v>
      </c>
      <c r="H112" s="208">
        <f>F112*E112</f>
        <v>4944014</v>
      </c>
      <c r="I112" s="208">
        <f>F112*E112</f>
        <v>4944014</v>
      </c>
      <c r="J112" s="208">
        <f>F112*E112</f>
        <v>4944014</v>
      </c>
      <c r="K112" s="208">
        <f>F112*E112</f>
        <v>4944014</v>
      </c>
    </row>
    <row r="113" spans="1:11" ht="16.149999999999999" customHeight="1">
      <c r="A113" s="208">
        <v>3</v>
      </c>
      <c r="B113" s="209" t="s">
        <v>482</v>
      </c>
      <c r="C113" s="208" t="s">
        <v>625</v>
      </c>
      <c r="D113" s="208" t="s">
        <v>525</v>
      </c>
      <c r="E113" s="208">
        <v>100</v>
      </c>
      <c r="F113" s="210">
        <f>ROUND('11 P.O.81-89'!Q542/1000,0)</f>
        <v>965</v>
      </c>
      <c r="G113" s="208">
        <f>F113*E113</f>
        <v>96500</v>
      </c>
      <c r="H113" s="208">
        <f>F113*E113</f>
        <v>96500</v>
      </c>
      <c r="I113" s="208">
        <f>F113*E113</f>
        <v>96500</v>
      </c>
      <c r="J113" s="208">
        <f>F113*E113</f>
        <v>96500</v>
      </c>
      <c r="K113" s="208">
        <f>F113*E113</f>
        <v>96500</v>
      </c>
    </row>
    <row r="114" spans="1:11" ht="16.149999999999999" customHeight="1">
      <c r="A114" s="208" t="s">
        <v>59</v>
      </c>
      <c r="B114" s="209"/>
      <c r="C114" s="5"/>
      <c r="D114" s="206" t="s">
        <v>1803</v>
      </c>
      <c r="E114" s="208"/>
      <c r="F114" s="208"/>
      <c r="G114" s="205">
        <f>SUM(G109:G113)</f>
        <v>12510104</v>
      </c>
      <c r="H114" s="205">
        <f>SUM(H109:H113)</f>
        <v>12952644</v>
      </c>
      <c r="I114" s="205">
        <f>SUM(I109:I113)</f>
        <v>13371254</v>
      </c>
      <c r="J114" s="205">
        <f>SUM(J109:J113)</f>
        <v>13813794</v>
      </c>
      <c r="K114" s="205">
        <f>SUM(K109:K113)</f>
        <v>14232394</v>
      </c>
    </row>
    <row r="115" spans="1:11" ht="16.149999999999999" customHeight="1">
      <c r="A115" s="208"/>
      <c r="B115" s="209" t="s">
        <v>1802</v>
      </c>
      <c r="C115" s="5"/>
      <c r="D115" s="206"/>
      <c r="E115" s="208"/>
      <c r="F115" s="208"/>
      <c r="G115" s="210">
        <f>ROUND(0.03*G114,0)</f>
        <v>375303</v>
      </c>
      <c r="H115" s="210">
        <f t="shared" ref="H115" si="18">ROUND(0.03*H114,0)</f>
        <v>388579</v>
      </c>
      <c r="I115" s="210">
        <f t="shared" ref="I115" si="19">ROUND(0.03*I114,0)</f>
        <v>401138</v>
      </c>
      <c r="J115" s="210">
        <f t="shared" ref="J115" si="20">ROUND(0.03*J114,0)</f>
        <v>414414</v>
      </c>
      <c r="K115" s="210">
        <f t="shared" ref="K115" si="21">ROUND(0.03*K114,0)</f>
        <v>426972</v>
      </c>
    </row>
    <row r="116" spans="1:11" ht="16.149999999999999" customHeight="1">
      <c r="A116" s="208"/>
      <c r="B116" s="209" t="s">
        <v>1801</v>
      </c>
      <c r="C116" s="5"/>
      <c r="D116" s="206"/>
      <c r="E116" s="208"/>
      <c r="F116" s="208"/>
      <c r="G116" s="210">
        <f>G115</f>
        <v>375303</v>
      </c>
      <c r="H116" s="210">
        <f t="shared" ref="H116" si="22">H115</f>
        <v>388579</v>
      </c>
      <c r="I116" s="210">
        <f t="shared" ref="I116" si="23">I115</f>
        <v>401138</v>
      </c>
      <c r="J116" s="210">
        <f t="shared" ref="J116" si="24">J115</f>
        <v>414414</v>
      </c>
      <c r="K116" s="210">
        <f t="shared" ref="K116" si="25">K115</f>
        <v>426972</v>
      </c>
    </row>
    <row r="117" spans="1:11" ht="16.149999999999999" customHeight="1">
      <c r="A117" s="208"/>
      <c r="B117" s="209" t="s">
        <v>374</v>
      </c>
      <c r="C117" s="5"/>
      <c r="D117" s="206"/>
      <c r="E117" s="208"/>
      <c r="F117" s="208"/>
      <c r="G117" s="210">
        <f t="shared" ref="G117:K118" si="26">G49</f>
        <v>312900</v>
      </c>
      <c r="H117" s="210">
        <f t="shared" si="26"/>
        <v>312900</v>
      </c>
      <c r="I117" s="210">
        <f t="shared" si="26"/>
        <v>312900</v>
      </c>
      <c r="J117" s="210">
        <f t="shared" si="26"/>
        <v>312900</v>
      </c>
      <c r="K117" s="210">
        <f t="shared" si="26"/>
        <v>312900</v>
      </c>
    </row>
    <row r="118" spans="1:11" ht="16.149999999999999" customHeight="1">
      <c r="A118" s="208"/>
      <c r="B118" s="209" t="s">
        <v>370</v>
      </c>
      <c r="C118" s="5"/>
      <c r="D118" s="206"/>
      <c r="E118" s="208"/>
      <c r="F118" s="208"/>
      <c r="G118" s="210">
        <f t="shared" si="26"/>
        <v>3965200</v>
      </c>
      <c r="H118" s="210">
        <f t="shared" si="26"/>
        <v>4108700</v>
      </c>
      <c r="I118" s="210">
        <f t="shared" si="26"/>
        <v>4252200</v>
      </c>
      <c r="J118" s="210">
        <f t="shared" si="26"/>
        <v>4395800</v>
      </c>
      <c r="K118" s="210">
        <f t="shared" si="26"/>
        <v>4539300</v>
      </c>
    </row>
    <row r="119" spans="1:11" ht="16.149999999999999" customHeight="1">
      <c r="A119" s="208"/>
      <c r="B119" s="209" t="s">
        <v>415</v>
      </c>
      <c r="C119" s="5"/>
      <c r="D119" s="206"/>
      <c r="E119" s="208"/>
      <c r="F119" s="208"/>
      <c r="G119" s="210">
        <f>G189</f>
        <v>3258877</v>
      </c>
      <c r="H119" s="208">
        <f>G119</f>
        <v>3258877</v>
      </c>
      <c r="I119" s="208">
        <f>H119</f>
        <v>3258877</v>
      </c>
      <c r="J119" s="208">
        <f>I119</f>
        <v>3258877</v>
      </c>
      <c r="K119" s="208">
        <f>J119</f>
        <v>3258877</v>
      </c>
    </row>
    <row r="120" spans="1:11" ht="16.149999999999999" customHeight="1">
      <c r="A120" s="205"/>
      <c r="B120" s="206"/>
      <c r="C120" s="5"/>
      <c r="D120" s="206" t="s">
        <v>765</v>
      </c>
      <c r="E120" s="205"/>
      <c r="F120" s="205"/>
      <c r="G120" s="217">
        <f>SUM(G114:G119)</f>
        <v>20797687</v>
      </c>
      <c r="H120" s="217">
        <f>SUM(H114:H119)</f>
        <v>21410279</v>
      </c>
      <c r="I120" s="217">
        <f>SUM(I114:I119)</f>
        <v>21997507</v>
      </c>
      <c r="J120" s="217">
        <f>SUM(J114:J119)</f>
        <v>22610199</v>
      </c>
      <c r="K120" s="217">
        <f>SUM(K114:K119)</f>
        <v>23197415</v>
      </c>
    </row>
    <row r="121" spans="1:11" ht="16.149999999999999" customHeight="1">
      <c r="A121" s="208"/>
      <c r="B121" s="209" t="s">
        <v>1809</v>
      </c>
      <c r="C121" s="5"/>
      <c r="D121" s="206"/>
      <c r="E121" s="208"/>
      <c r="F121" s="208"/>
      <c r="G121" s="210">
        <f>G120*0.11</f>
        <v>2287745.5699999998</v>
      </c>
      <c r="H121" s="210">
        <f t="shared" ref="H121" si="27">H120*0.11</f>
        <v>2355130.69</v>
      </c>
      <c r="I121" s="210">
        <f t="shared" ref="I121" si="28">I120*0.11</f>
        <v>2419725.77</v>
      </c>
      <c r="J121" s="210">
        <f t="shared" ref="J121" si="29">J120*0.11</f>
        <v>2487121.89</v>
      </c>
      <c r="K121" s="210">
        <f t="shared" ref="K121" si="30">K120*0.11</f>
        <v>2551715.65</v>
      </c>
    </row>
    <row r="122" spans="1:11" ht="16.149999999999999" customHeight="1">
      <c r="A122" s="205"/>
      <c r="B122" s="206"/>
      <c r="C122" s="5"/>
      <c r="D122" s="206" t="s">
        <v>1795</v>
      </c>
      <c r="E122" s="205"/>
      <c r="F122" s="205"/>
      <c r="G122" s="217">
        <f>G121+G120</f>
        <v>23085432.57</v>
      </c>
      <c r="H122" s="217">
        <f t="shared" ref="H122" si="31">H121+H120</f>
        <v>23765409.690000001</v>
      </c>
      <c r="I122" s="217">
        <f t="shared" ref="I122" si="32">I121+I120</f>
        <v>24417232.77</v>
      </c>
      <c r="J122" s="217">
        <f t="shared" ref="J122" si="33">J121+J120</f>
        <v>25097320.890000001</v>
      </c>
      <c r="K122" s="217">
        <f t="shared" ref="K122" si="34">K121+K120</f>
        <v>25749130.649999999</v>
      </c>
    </row>
    <row r="123" spans="1:11" ht="16.149999999999999" customHeight="1">
      <c r="D123" s="206" t="s">
        <v>1796</v>
      </c>
      <c r="G123" s="220">
        <f>G122/100000</f>
        <v>230.8543257</v>
      </c>
      <c r="H123" s="220">
        <f t="shared" ref="H123" si="35">H122/100000</f>
        <v>237.65409690000001</v>
      </c>
      <c r="I123" s="220">
        <f t="shared" ref="I123" si="36">I122/100000</f>
        <v>244.17232769999998</v>
      </c>
      <c r="J123" s="220">
        <f t="shared" ref="J123" si="37">J122/100000</f>
        <v>250.9732089</v>
      </c>
      <c r="K123" s="220">
        <f t="shared" ref="K123" si="38">K122/100000</f>
        <v>257.49130650000001</v>
      </c>
    </row>
    <row r="136" spans="1:11" ht="16.149999999999999" customHeight="1">
      <c r="K136" s="222" t="s">
        <v>125</v>
      </c>
    </row>
    <row r="137" spans="1:11" ht="16.149999999999999" customHeight="1">
      <c r="C137" s="5"/>
      <c r="F137" s="5"/>
      <c r="J137" s="292"/>
      <c r="K137" s="36"/>
    </row>
    <row r="138" spans="1:11" ht="16.149999999999999" customHeight="1">
      <c r="A138" s="422" t="s">
        <v>1026</v>
      </c>
      <c r="B138" s="422"/>
      <c r="C138" s="422"/>
      <c r="D138" s="422"/>
      <c r="E138" s="422"/>
      <c r="F138" s="422"/>
      <c r="G138" s="422"/>
      <c r="H138" s="422"/>
      <c r="I138" s="422"/>
      <c r="J138" s="422"/>
      <c r="K138" s="422"/>
    </row>
    <row r="139" spans="1:11" ht="16.149999999999999" customHeight="1">
      <c r="A139" s="422" t="s">
        <v>1928</v>
      </c>
      <c r="B139" s="422"/>
      <c r="C139" s="422"/>
      <c r="D139" s="422"/>
      <c r="E139" s="422"/>
      <c r="F139" s="422"/>
      <c r="G139" s="422"/>
      <c r="H139" s="422"/>
      <c r="I139" s="422"/>
      <c r="J139" s="422"/>
      <c r="K139" s="422"/>
    </row>
    <row r="140" spans="1:11" ht="16.149999999999999" customHeight="1">
      <c r="A140" s="177" t="s">
        <v>844</v>
      </c>
      <c r="B140" s="176" t="s">
        <v>800</v>
      </c>
      <c r="C140" s="177" t="s">
        <v>727</v>
      </c>
      <c r="D140" s="177" t="s">
        <v>108</v>
      </c>
      <c r="E140" s="177" t="s">
        <v>803</v>
      </c>
      <c r="F140" s="177" t="s">
        <v>107</v>
      </c>
      <c r="G140" s="178" t="s">
        <v>1087</v>
      </c>
      <c r="H140" s="177"/>
      <c r="I140" s="177"/>
      <c r="J140" s="176"/>
      <c r="K140" s="176"/>
    </row>
    <row r="141" spans="1:11" ht="16.149999999999999" customHeight="1">
      <c r="A141" s="177"/>
      <c r="B141" s="176"/>
      <c r="C141" s="177" t="s">
        <v>1831</v>
      </c>
      <c r="D141" s="177"/>
      <c r="E141" s="177"/>
      <c r="F141" s="177"/>
      <c r="G141" s="177" t="s">
        <v>140</v>
      </c>
      <c r="H141" s="177" t="s">
        <v>141</v>
      </c>
      <c r="I141" s="177" t="s">
        <v>142</v>
      </c>
      <c r="J141" s="177" t="s">
        <v>143</v>
      </c>
      <c r="K141" s="177" t="s">
        <v>144</v>
      </c>
    </row>
    <row r="142" spans="1:11" ht="16.149999999999999" customHeight="1">
      <c r="A142" s="177"/>
      <c r="B142" s="176"/>
      <c r="C142" s="205"/>
      <c r="D142" s="177"/>
      <c r="E142" s="177"/>
      <c r="F142" s="177"/>
      <c r="G142" s="177"/>
      <c r="H142" s="177"/>
      <c r="I142" s="177"/>
      <c r="J142" s="177"/>
      <c r="K142" s="177"/>
    </row>
    <row r="143" spans="1:11" ht="16.149999999999999" customHeight="1">
      <c r="A143" s="177">
        <v>1</v>
      </c>
      <c r="B143" s="181" t="s">
        <v>1920</v>
      </c>
      <c r="C143" s="180"/>
      <c r="D143" s="180" t="s">
        <v>1252</v>
      </c>
      <c r="E143" s="180">
        <v>1</v>
      </c>
      <c r="F143" s="190" t="s">
        <v>836</v>
      </c>
      <c r="G143" s="179">
        <f>G398</f>
        <v>6403140</v>
      </c>
      <c r="H143" s="179">
        <f>H398</f>
        <v>6845670</v>
      </c>
      <c r="I143" s="179">
        <f>I398</f>
        <v>7264280</v>
      </c>
      <c r="J143" s="179">
        <f>J398</f>
        <v>7706820</v>
      </c>
      <c r="K143" s="179">
        <f>K398</f>
        <v>8125430</v>
      </c>
    </row>
    <row r="144" spans="1:11" ht="16.149999999999999" customHeight="1">
      <c r="A144" s="177"/>
      <c r="B144" s="181" t="s">
        <v>1921</v>
      </c>
      <c r="C144" s="180"/>
      <c r="D144" s="180"/>
      <c r="E144" s="180"/>
      <c r="F144" s="180"/>
      <c r="G144" s="180"/>
      <c r="H144" s="180"/>
      <c r="I144" s="180"/>
      <c r="J144" s="180"/>
      <c r="K144" s="180"/>
    </row>
    <row r="145" spans="1:11" ht="16.149999999999999" customHeight="1">
      <c r="A145" s="177"/>
      <c r="B145" s="181" t="s">
        <v>1922</v>
      </c>
      <c r="C145" s="180"/>
      <c r="D145" s="180"/>
      <c r="E145" s="180"/>
      <c r="F145" s="180"/>
      <c r="G145" s="180"/>
      <c r="H145" s="180"/>
      <c r="I145" s="180"/>
      <c r="J145" s="180"/>
      <c r="K145" s="180"/>
    </row>
    <row r="146" spans="1:11" ht="16.149999999999999" customHeight="1">
      <c r="A146" s="177">
        <v>2</v>
      </c>
      <c r="B146" s="181" t="s">
        <v>1083</v>
      </c>
      <c r="C146" s="180" t="s">
        <v>624</v>
      </c>
      <c r="D146" s="180" t="s">
        <v>1252</v>
      </c>
      <c r="E146" s="180">
        <v>1</v>
      </c>
      <c r="F146" s="180">
        <f>F112</f>
        <v>2472007</v>
      </c>
      <c r="G146" s="180">
        <f>F146*E146</f>
        <v>2472007</v>
      </c>
      <c r="H146" s="180">
        <f>F146*E146</f>
        <v>2472007</v>
      </c>
      <c r="I146" s="180">
        <f>F146*E146</f>
        <v>2472007</v>
      </c>
      <c r="J146" s="180">
        <f>F146*E146</f>
        <v>2472007</v>
      </c>
      <c r="K146" s="180">
        <f>F146*E146</f>
        <v>2472007</v>
      </c>
    </row>
    <row r="147" spans="1:11" ht="16.149999999999999" customHeight="1">
      <c r="A147" s="177">
        <v>3</v>
      </c>
      <c r="B147" s="181" t="s">
        <v>482</v>
      </c>
      <c r="C147" s="180" t="s">
        <v>625</v>
      </c>
      <c r="D147" s="180" t="s">
        <v>1252</v>
      </c>
      <c r="E147" s="180">
        <v>50</v>
      </c>
      <c r="F147" s="179">
        <f>F113</f>
        <v>965</v>
      </c>
      <c r="G147" s="180">
        <f>F147*E147</f>
        <v>48250</v>
      </c>
      <c r="H147" s="180">
        <f>F147*E147</f>
        <v>48250</v>
      </c>
      <c r="I147" s="180">
        <f>F147*E147</f>
        <v>48250</v>
      </c>
      <c r="J147" s="180">
        <f>F147*E147</f>
        <v>48250</v>
      </c>
      <c r="K147" s="180">
        <f>F147*E147</f>
        <v>48250</v>
      </c>
    </row>
    <row r="148" spans="1:11" ht="16.149999999999999" customHeight="1">
      <c r="A148" s="177" t="s">
        <v>59</v>
      </c>
      <c r="B148" s="176"/>
      <c r="C148" s="5"/>
      <c r="D148" s="359" t="s">
        <v>1797</v>
      </c>
      <c r="E148" s="177"/>
      <c r="F148" s="177"/>
      <c r="G148" s="192">
        <f>SUM(G143:G147)</f>
        <v>8923397</v>
      </c>
      <c r="H148" s="192">
        <f>SUM(H143:H147)</f>
        <v>9365927</v>
      </c>
      <c r="I148" s="192">
        <f>SUM(I143:I147)</f>
        <v>9784537</v>
      </c>
      <c r="J148" s="192">
        <f>SUM(J143:J147)</f>
        <v>10227077</v>
      </c>
      <c r="K148" s="192">
        <f>SUM(K143:K147)</f>
        <v>10645687</v>
      </c>
    </row>
    <row r="149" spans="1:11" ht="16.149999999999999" customHeight="1">
      <c r="A149" s="177"/>
      <c r="B149" s="181" t="s">
        <v>1802</v>
      </c>
      <c r="C149" s="180"/>
      <c r="D149" s="180"/>
      <c r="E149" s="180"/>
      <c r="F149" s="180"/>
      <c r="G149" s="179">
        <f>0.03*G148</f>
        <v>267701.90999999997</v>
      </c>
      <c r="H149" s="179">
        <f t="shared" ref="H149:K149" si="39">0.03*H148</f>
        <v>280977.81</v>
      </c>
      <c r="I149" s="179">
        <f t="shared" si="39"/>
        <v>293536.11</v>
      </c>
      <c r="J149" s="179">
        <f t="shared" si="39"/>
        <v>306812.31</v>
      </c>
      <c r="K149" s="179">
        <f t="shared" si="39"/>
        <v>319370.61</v>
      </c>
    </row>
    <row r="150" spans="1:11" ht="16.149999999999999" customHeight="1">
      <c r="A150" s="177"/>
      <c r="B150" s="181" t="s">
        <v>1801</v>
      </c>
      <c r="C150" s="180"/>
      <c r="D150" s="180"/>
      <c r="E150" s="180"/>
      <c r="F150" s="180"/>
      <c r="G150" s="179">
        <f>G149</f>
        <v>267701.90999999997</v>
      </c>
      <c r="H150" s="179">
        <f t="shared" ref="H150:K150" si="40">H149</f>
        <v>280977.81</v>
      </c>
      <c r="I150" s="179">
        <f t="shared" si="40"/>
        <v>293536.11</v>
      </c>
      <c r="J150" s="179">
        <f t="shared" si="40"/>
        <v>306812.31</v>
      </c>
      <c r="K150" s="179">
        <f t="shared" si="40"/>
        <v>319370.61</v>
      </c>
    </row>
    <row r="151" spans="1:11" ht="16.149999999999999" customHeight="1">
      <c r="A151" s="177"/>
      <c r="B151" s="181" t="s">
        <v>374</v>
      </c>
      <c r="C151" s="180"/>
      <c r="D151" s="180"/>
      <c r="E151" s="180"/>
      <c r="F151" s="180"/>
      <c r="G151" s="179">
        <f t="shared" ref="G151:K152" si="41">G83</f>
        <v>312900</v>
      </c>
      <c r="H151" s="179">
        <f t="shared" si="41"/>
        <v>312900</v>
      </c>
      <c r="I151" s="179">
        <f t="shared" si="41"/>
        <v>312900</v>
      </c>
      <c r="J151" s="179">
        <f t="shared" si="41"/>
        <v>312900</v>
      </c>
      <c r="K151" s="179">
        <f t="shared" si="41"/>
        <v>312900</v>
      </c>
    </row>
    <row r="152" spans="1:11" ht="16.149999999999999" customHeight="1">
      <c r="A152" s="177"/>
      <c r="B152" s="181" t="s">
        <v>370</v>
      </c>
      <c r="C152" s="180"/>
      <c r="D152" s="180"/>
      <c r="E152" s="180"/>
      <c r="F152" s="180"/>
      <c r="G152" s="179">
        <f t="shared" si="41"/>
        <v>3980100</v>
      </c>
      <c r="H152" s="179">
        <f t="shared" si="41"/>
        <v>4123600</v>
      </c>
      <c r="I152" s="179">
        <f t="shared" si="41"/>
        <v>4267200</v>
      </c>
      <c r="J152" s="179">
        <f t="shared" si="41"/>
        <v>4410700</v>
      </c>
      <c r="K152" s="179">
        <f t="shared" si="41"/>
        <v>4554200</v>
      </c>
    </row>
    <row r="153" spans="1:11" ht="16.149999999999999" customHeight="1">
      <c r="A153" s="177"/>
      <c r="B153" s="181" t="s">
        <v>415</v>
      </c>
      <c r="C153" s="180"/>
      <c r="D153" s="180"/>
      <c r="E153" s="180"/>
      <c r="F153" s="180"/>
      <c r="G153" s="179">
        <f>G51</f>
        <v>3258877</v>
      </c>
      <c r="H153" s="179">
        <f>G153</f>
        <v>3258877</v>
      </c>
      <c r="I153" s="179">
        <f>H153</f>
        <v>3258877</v>
      </c>
      <c r="J153" s="179">
        <f>I153</f>
        <v>3258877</v>
      </c>
      <c r="K153" s="179">
        <f>J153</f>
        <v>3258877</v>
      </c>
    </row>
    <row r="154" spans="1:11" ht="16.149999999999999" customHeight="1">
      <c r="A154" s="177"/>
      <c r="B154" s="176"/>
      <c r="C154" s="177"/>
      <c r="D154" s="359" t="s">
        <v>765</v>
      </c>
      <c r="E154" s="205"/>
      <c r="F154" s="205"/>
      <c r="G154" s="192">
        <f>SUM(G148:G153)</f>
        <v>17010677.82</v>
      </c>
      <c r="H154" s="192">
        <f>SUM(H148:H153)</f>
        <v>17623259.620000001</v>
      </c>
      <c r="I154" s="192">
        <f>SUM(I148:I153)</f>
        <v>18210586.219999999</v>
      </c>
      <c r="J154" s="192">
        <f>SUM(J148:J153)</f>
        <v>18823178.620000001</v>
      </c>
      <c r="K154" s="192">
        <f>SUM(K148:K153)</f>
        <v>19410405.219999999</v>
      </c>
    </row>
    <row r="155" spans="1:11" ht="16.149999999999999" customHeight="1">
      <c r="A155" s="177"/>
      <c r="B155" s="181" t="s">
        <v>1807</v>
      </c>
      <c r="C155" s="180"/>
      <c r="D155" s="360"/>
      <c r="E155" s="208"/>
      <c r="F155" s="208"/>
      <c r="G155" s="179">
        <f>G154*0.11</f>
        <v>1871174.5601999999</v>
      </c>
      <c r="H155" s="179">
        <f t="shared" ref="H155" si="42">H154*0.11</f>
        <v>1938558.5582000001</v>
      </c>
      <c r="I155" s="179">
        <f t="shared" ref="I155" si="43">I154*0.11</f>
        <v>2003164.4841999998</v>
      </c>
      <c r="J155" s="179">
        <f t="shared" ref="J155" si="44">J154*0.11</f>
        <v>2070549.6482000002</v>
      </c>
      <c r="K155" s="179">
        <f t="shared" ref="K155" si="45">K154*0.11</f>
        <v>2135144.5741999997</v>
      </c>
    </row>
    <row r="156" spans="1:11" ht="16.149999999999999" customHeight="1">
      <c r="A156" s="177"/>
      <c r="B156" s="181"/>
      <c r="C156" s="180"/>
      <c r="D156" s="359" t="s">
        <v>1795</v>
      </c>
      <c r="E156" s="205"/>
      <c r="F156" s="205"/>
      <c r="G156" s="192">
        <f>G155+G154</f>
        <v>18881852.380199999</v>
      </c>
      <c r="H156" s="192">
        <f t="shared" ref="H156" si="46">H155+H154</f>
        <v>19561818.178200003</v>
      </c>
      <c r="I156" s="192">
        <f t="shared" ref="I156" si="47">I155+I154</f>
        <v>20213750.7042</v>
      </c>
      <c r="J156" s="192">
        <f t="shared" ref="J156" si="48">J155+J154</f>
        <v>20893728.268200003</v>
      </c>
      <c r="K156" s="192">
        <f t="shared" ref="K156" si="49">K155+K154</f>
        <v>21545549.794199999</v>
      </c>
    </row>
    <row r="157" spans="1:11" ht="16.149999999999999" customHeight="1">
      <c r="A157" s="177"/>
      <c r="B157" s="176"/>
      <c r="C157" s="177"/>
      <c r="D157" s="359" t="s">
        <v>1796</v>
      </c>
      <c r="E157" s="353"/>
      <c r="F157" s="353"/>
      <c r="G157" s="357">
        <f>G156/100000</f>
        <v>188.81852380199999</v>
      </c>
      <c r="H157" s="357">
        <f t="shared" ref="H157" si="50">H156/100000</f>
        <v>195.61818178200002</v>
      </c>
      <c r="I157" s="357">
        <f t="shared" ref="I157" si="51">I156/100000</f>
        <v>202.13750704199998</v>
      </c>
      <c r="J157" s="357">
        <f t="shared" ref="J157" si="52">J156/100000</f>
        <v>208.93728268200002</v>
      </c>
      <c r="K157" s="357">
        <f t="shared" ref="K157" si="53">K156/100000</f>
        <v>215.45549794199999</v>
      </c>
    </row>
    <row r="158" spans="1:11" ht="16.149999999999999" customHeight="1">
      <c r="A158" s="177"/>
      <c r="B158" s="176"/>
      <c r="C158" s="177"/>
      <c r="D158" s="177"/>
      <c r="E158" s="177"/>
      <c r="F158" s="177"/>
      <c r="G158" s="218"/>
      <c r="H158" s="218"/>
      <c r="I158" s="218"/>
      <c r="J158" s="218"/>
      <c r="K158" s="218"/>
    </row>
    <row r="159" spans="1:11" ht="16.149999999999999" customHeight="1">
      <c r="A159" s="177"/>
      <c r="B159" s="176"/>
      <c r="C159" s="177"/>
      <c r="D159" s="177"/>
      <c r="E159" s="177"/>
      <c r="F159" s="177"/>
      <c r="G159" s="218"/>
      <c r="H159" s="218"/>
      <c r="I159" s="218"/>
      <c r="J159" s="218"/>
      <c r="K159" s="218"/>
    </row>
    <row r="160" spans="1:11" ht="16.149999999999999" customHeight="1">
      <c r="A160" s="177"/>
      <c r="B160" s="176"/>
      <c r="C160" s="177"/>
      <c r="D160" s="177"/>
      <c r="E160" s="177"/>
      <c r="F160" s="177"/>
      <c r="G160" s="218"/>
      <c r="H160" s="218"/>
      <c r="I160" s="218"/>
      <c r="J160" s="218"/>
      <c r="K160" s="218"/>
    </row>
    <row r="161" spans="1:11" ht="16.149999999999999" customHeight="1">
      <c r="A161" s="177"/>
      <c r="B161" s="176"/>
      <c r="C161" s="177"/>
      <c r="D161" s="177"/>
      <c r="E161" s="177"/>
      <c r="F161" s="177"/>
      <c r="G161" s="218"/>
      <c r="H161" s="218"/>
      <c r="I161" s="218"/>
      <c r="J161" s="218"/>
      <c r="K161" s="218"/>
    </row>
    <row r="162" spans="1:11" ht="16.149999999999999" customHeight="1">
      <c r="A162" s="177"/>
      <c r="B162" s="176"/>
      <c r="C162" s="177"/>
      <c r="D162" s="177"/>
      <c r="E162" s="177"/>
      <c r="F162" s="177"/>
      <c r="G162" s="218"/>
      <c r="H162" s="218"/>
      <c r="I162" s="218"/>
      <c r="J162" s="218"/>
      <c r="K162" s="218"/>
    </row>
    <row r="163" spans="1:11" ht="16.149999999999999" customHeight="1">
      <c r="A163" s="177"/>
      <c r="B163" s="176"/>
      <c r="C163" s="177"/>
      <c r="D163" s="177"/>
      <c r="E163" s="177"/>
      <c r="F163" s="177"/>
      <c r="G163" s="218"/>
      <c r="H163" s="218"/>
      <c r="I163" s="218"/>
      <c r="J163" s="218"/>
      <c r="K163" s="218"/>
    </row>
    <row r="164" spans="1:11" ht="16.149999999999999" customHeight="1">
      <c r="A164" s="177"/>
      <c r="B164" s="176"/>
      <c r="C164" s="177"/>
      <c r="D164" s="177"/>
      <c r="E164" s="177"/>
      <c r="F164" s="177"/>
      <c r="G164" s="218"/>
      <c r="H164" s="218"/>
      <c r="I164" s="218"/>
      <c r="J164" s="218"/>
      <c r="K164" s="218"/>
    </row>
    <row r="165" spans="1:11" ht="16.149999999999999" customHeight="1">
      <c r="A165" s="177"/>
      <c r="B165" s="176"/>
      <c r="C165" s="177"/>
      <c r="D165" s="177"/>
      <c r="E165" s="177"/>
      <c r="F165" s="177"/>
      <c r="G165" s="218"/>
      <c r="H165" s="218"/>
      <c r="I165" s="218"/>
      <c r="J165" s="218"/>
      <c r="K165" s="218"/>
    </row>
    <row r="166" spans="1:11" ht="16.149999999999999" customHeight="1">
      <c r="A166" s="177"/>
      <c r="B166" s="176"/>
      <c r="C166" s="177"/>
      <c r="D166" s="177"/>
      <c r="E166" s="177"/>
      <c r="F166" s="177"/>
      <c r="G166" s="218"/>
      <c r="H166" s="218"/>
      <c r="I166" s="218"/>
      <c r="J166" s="218"/>
      <c r="K166" s="218"/>
    </row>
    <row r="167" spans="1:11" ht="16.149999999999999" customHeight="1">
      <c r="A167" s="177"/>
      <c r="B167" s="176"/>
      <c r="C167" s="177"/>
      <c r="D167" s="177"/>
      <c r="E167" s="177"/>
      <c r="F167" s="177"/>
      <c r="G167" s="218"/>
      <c r="H167" s="218"/>
      <c r="I167" s="218"/>
      <c r="J167" s="218"/>
      <c r="K167" s="218"/>
    </row>
    <row r="168" spans="1:11" ht="16.149999999999999" customHeight="1">
      <c r="A168" s="177"/>
      <c r="B168" s="176"/>
      <c r="C168" s="177"/>
      <c r="D168" s="177"/>
      <c r="E168" s="177"/>
      <c r="F168" s="177"/>
      <c r="G168" s="218"/>
      <c r="H168" s="218"/>
      <c r="I168" s="218"/>
      <c r="J168" s="218"/>
      <c r="K168" s="218"/>
    </row>
    <row r="169" spans="1:11" ht="16.149999999999999" customHeight="1">
      <c r="A169" s="177"/>
      <c r="B169" s="176"/>
      <c r="C169" s="177"/>
      <c r="D169" s="177"/>
      <c r="E169" s="177"/>
      <c r="F169" s="177"/>
      <c r="G169" s="218"/>
      <c r="H169" s="218"/>
      <c r="I169" s="218"/>
      <c r="J169" s="218"/>
      <c r="K169" s="218"/>
    </row>
    <row r="170" spans="1:11" ht="16.149999999999999" customHeight="1">
      <c r="A170" s="177"/>
      <c r="B170" s="176"/>
      <c r="C170" s="177"/>
      <c r="D170" s="177"/>
      <c r="E170" s="177"/>
      <c r="F170" s="177"/>
      <c r="G170" s="218"/>
      <c r="H170" s="218"/>
      <c r="I170" s="218"/>
      <c r="J170" s="218"/>
      <c r="K170" s="222" t="s">
        <v>126</v>
      </c>
    </row>
    <row r="171" spans="1:11" ht="16.149999999999999" customHeight="1">
      <c r="A171" s="177"/>
      <c r="B171" s="176"/>
      <c r="C171" s="176"/>
      <c r="D171" s="177"/>
      <c r="E171" s="177"/>
      <c r="F171" s="177"/>
      <c r="G171" s="177"/>
      <c r="H171" s="218"/>
      <c r="I171" s="218"/>
      <c r="J171" s="218"/>
      <c r="K171" s="218"/>
    </row>
    <row r="172" spans="1:11" ht="16.149999999999999" customHeight="1">
      <c r="A172" s="421" t="s">
        <v>972</v>
      </c>
      <c r="B172" s="421"/>
      <c r="C172" s="421"/>
      <c r="D172" s="421"/>
      <c r="E172" s="421"/>
      <c r="F172" s="421"/>
      <c r="G172" s="421"/>
      <c r="H172" s="421"/>
      <c r="I172" s="421"/>
      <c r="J172" s="421"/>
      <c r="K172" s="421"/>
    </row>
    <row r="173" spans="1:11" ht="16.149999999999999" customHeight="1">
      <c r="A173" s="421" t="s">
        <v>1604</v>
      </c>
      <c r="B173" s="421"/>
      <c r="C173" s="421"/>
      <c r="D173" s="421"/>
      <c r="E173" s="421"/>
      <c r="F173" s="421"/>
      <c r="G173" s="421"/>
      <c r="H173" s="421"/>
      <c r="I173" s="421"/>
      <c r="J173" s="421"/>
      <c r="K173" s="421"/>
    </row>
    <row r="174" spans="1:11" ht="16.149999999999999" customHeight="1">
      <c r="A174" s="193"/>
      <c r="B174" s="194"/>
      <c r="C174" s="193"/>
      <c r="D174" s="193"/>
      <c r="E174" s="193"/>
      <c r="F174" s="193"/>
      <c r="G174" s="193"/>
      <c r="H174" s="193"/>
      <c r="I174" s="193"/>
      <c r="J174" s="194"/>
      <c r="K174" s="193"/>
    </row>
    <row r="175" spans="1:11" ht="16.149999999999999" customHeight="1">
      <c r="A175" s="193" t="s">
        <v>844</v>
      </c>
      <c r="B175" s="194" t="s">
        <v>800</v>
      </c>
      <c r="C175" s="193" t="s">
        <v>727</v>
      </c>
      <c r="D175" s="193" t="s">
        <v>108</v>
      </c>
      <c r="E175" s="193" t="s">
        <v>803</v>
      </c>
      <c r="F175" s="193" t="s">
        <v>107</v>
      </c>
      <c r="G175" s="195" t="s">
        <v>1087</v>
      </c>
      <c r="H175" s="193"/>
      <c r="I175" s="193"/>
      <c r="J175" s="194"/>
      <c r="K175" s="193"/>
    </row>
    <row r="176" spans="1:11" ht="16.149999999999999" customHeight="1">
      <c r="A176" s="193"/>
      <c r="B176" s="194"/>
      <c r="C176" s="193" t="s">
        <v>1831</v>
      </c>
      <c r="D176" s="193"/>
      <c r="E176" s="193"/>
      <c r="F176" s="193" t="s">
        <v>536</v>
      </c>
      <c r="G176" s="193" t="s">
        <v>140</v>
      </c>
      <c r="H176" s="193" t="s">
        <v>141</v>
      </c>
      <c r="I176" s="193" t="s">
        <v>142</v>
      </c>
      <c r="J176" s="193" t="s">
        <v>143</v>
      </c>
      <c r="K176" s="193" t="s">
        <v>144</v>
      </c>
    </row>
    <row r="177" spans="1:11" ht="16.149999999999999" customHeight="1">
      <c r="A177" s="193"/>
      <c r="B177" s="194"/>
      <c r="C177" s="205"/>
      <c r="D177" s="193"/>
      <c r="E177" s="193"/>
      <c r="F177" s="193"/>
      <c r="G177" s="193"/>
      <c r="H177" s="193"/>
      <c r="I177" s="193"/>
      <c r="J177" s="193"/>
      <c r="K177" s="193"/>
    </row>
    <row r="178" spans="1:11" ht="16.149999999999999" customHeight="1">
      <c r="A178" s="197">
        <v>1</v>
      </c>
      <c r="B178" s="196" t="s">
        <v>1923</v>
      </c>
      <c r="C178" s="197"/>
      <c r="D178" s="197" t="s">
        <v>1252</v>
      </c>
      <c r="E178" s="197">
        <v>1</v>
      </c>
      <c r="F178" s="200" t="s">
        <v>836</v>
      </c>
      <c r="G178" s="198">
        <f>G503</f>
        <v>8428280</v>
      </c>
      <c r="H178" s="198">
        <f>H503</f>
        <v>8870820</v>
      </c>
      <c r="I178" s="198">
        <f>I503</f>
        <v>9289430</v>
      </c>
      <c r="J178" s="198">
        <f>J503</f>
        <v>9731960</v>
      </c>
      <c r="K178" s="198">
        <f>K503</f>
        <v>10150570</v>
      </c>
    </row>
    <row r="179" spans="1:11" ht="16.149999999999999" customHeight="1">
      <c r="A179" s="197"/>
      <c r="B179" s="196" t="s">
        <v>1913</v>
      </c>
      <c r="C179" s="197"/>
      <c r="D179" s="197"/>
      <c r="E179" s="197"/>
      <c r="F179" s="197"/>
      <c r="G179" s="197"/>
      <c r="H179" s="197"/>
      <c r="I179" s="197"/>
      <c r="J179" s="197"/>
      <c r="K179" s="197"/>
    </row>
    <row r="180" spans="1:11" ht="16.149999999999999" customHeight="1">
      <c r="A180" s="197"/>
      <c r="B180" s="196" t="s">
        <v>1924</v>
      </c>
      <c r="C180" s="197"/>
      <c r="D180" s="197"/>
      <c r="E180" s="197"/>
      <c r="F180" s="197"/>
      <c r="G180" s="197"/>
      <c r="H180" s="197"/>
      <c r="I180" s="197"/>
      <c r="J180" s="197"/>
      <c r="K180" s="197"/>
    </row>
    <row r="181" spans="1:11" ht="16.149999999999999" customHeight="1">
      <c r="A181" s="197">
        <v>2</v>
      </c>
      <c r="B181" s="196" t="s">
        <v>1086</v>
      </c>
      <c r="C181" s="197">
        <v>2026</v>
      </c>
      <c r="D181" s="197" t="s">
        <v>1252</v>
      </c>
      <c r="E181" s="197">
        <v>2</v>
      </c>
      <c r="F181" s="198">
        <f>'33 PO 90-94'!Q192</f>
        <v>3642385</v>
      </c>
      <c r="G181" s="197">
        <f>F181*E181</f>
        <v>7284770</v>
      </c>
      <c r="H181" s="197">
        <f>F181*E181</f>
        <v>7284770</v>
      </c>
      <c r="I181" s="197">
        <f>F181*E181</f>
        <v>7284770</v>
      </c>
      <c r="J181" s="197">
        <f>F181*E181</f>
        <v>7284770</v>
      </c>
      <c r="K181" s="197">
        <f>F181*E181</f>
        <v>7284770</v>
      </c>
    </row>
    <row r="182" spans="1:11" ht="16.149999999999999" customHeight="1">
      <c r="A182" s="197">
        <v>3</v>
      </c>
      <c r="B182" s="196" t="s">
        <v>1076</v>
      </c>
      <c r="C182" s="197" t="s">
        <v>625</v>
      </c>
      <c r="D182" s="197" t="s">
        <v>1252</v>
      </c>
      <c r="E182" s="197">
        <v>100</v>
      </c>
      <c r="F182" s="198">
        <f>ROUND('11 P.O.81-89'!Q543/1000,0)</f>
        <v>1338</v>
      </c>
      <c r="G182" s="197">
        <f>F182*E182</f>
        <v>133800</v>
      </c>
      <c r="H182" s="197">
        <f>F182*E182</f>
        <v>133800</v>
      </c>
      <c r="I182" s="197">
        <f>F182*E182</f>
        <v>133800</v>
      </c>
      <c r="J182" s="197">
        <f>F182*E182</f>
        <v>133800</v>
      </c>
      <c r="K182" s="197">
        <f>F182*E182</f>
        <v>133800</v>
      </c>
    </row>
    <row r="183" spans="1:11" s="6" customFormat="1" ht="16.149999999999999" customHeight="1">
      <c r="A183" s="197"/>
      <c r="B183" s="196"/>
      <c r="C183" s="197"/>
      <c r="D183" s="197"/>
      <c r="E183" s="197"/>
      <c r="F183" s="197"/>
      <c r="G183" s="197"/>
      <c r="H183" s="197"/>
      <c r="I183" s="197"/>
      <c r="J183" s="197"/>
      <c r="K183" s="197"/>
    </row>
    <row r="184" spans="1:11" s="6" customFormat="1" ht="16.149999999999999" customHeight="1">
      <c r="A184" s="193" t="s">
        <v>59</v>
      </c>
      <c r="B184" s="194"/>
      <c r="D184" s="361" t="s">
        <v>1797</v>
      </c>
      <c r="E184" s="193"/>
      <c r="F184" s="193"/>
      <c r="G184" s="193">
        <f>SUM(G178:G183)</f>
        <v>15846850</v>
      </c>
      <c r="H184" s="193">
        <f>SUM(H178:H183)</f>
        <v>16289390</v>
      </c>
      <c r="I184" s="193">
        <f>SUM(I178:I183)</f>
        <v>16708000</v>
      </c>
      <c r="J184" s="204">
        <f>SUM(J178:J183)</f>
        <v>17150530</v>
      </c>
      <c r="K184" s="193">
        <f>SUM(K178:K183)</f>
        <v>17569140</v>
      </c>
    </row>
    <row r="185" spans="1:11" s="6" customFormat="1" ht="16.149999999999999" customHeight="1">
      <c r="A185" s="197"/>
      <c r="B185" s="196" t="s">
        <v>1802</v>
      </c>
      <c r="D185" s="362"/>
      <c r="E185" s="197"/>
      <c r="F185" s="197"/>
      <c r="G185" s="198">
        <f>0.03*G184</f>
        <v>475405.5</v>
      </c>
      <c r="H185" s="198">
        <f t="shared" ref="H185:K185" si="54">0.03*H184</f>
        <v>488681.69999999995</v>
      </c>
      <c r="I185" s="198">
        <f t="shared" si="54"/>
        <v>501240</v>
      </c>
      <c r="J185" s="198">
        <f t="shared" si="54"/>
        <v>514515.89999999997</v>
      </c>
      <c r="K185" s="198">
        <f t="shared" si="54"/>
        <v>527074.19999999995</v>
      </c>
    </row>
    <row r="186" spans="1:11" s="6" customFormat="1" ht="16.149999999999999" customHeight="1">
      <c r="A186" s="197"/>
      <c r="B186" s="196" t="s">
        <v>1801</v>
      </c>
      <c r="D186" s="362"/>
      <c r="E186" s="197"/>
      <c r="F186" s="197"/>
      <c r="G186" s="198">
        <f>G184*0.03</f>
        <v>475405.5</v>
      </c>
      <c r="H186" s="198">
        <f t="shared" ref="H186:K186" si="55">H184*0.03</f>
        <v>488681.69999999995</v>
      </c>
      <c r="I186" s="198">
        <f t="shared" si="55"/>
        <v>501240</v>
      </c>
      <c r="J186" s="198">
        <f t="shared" si="55"/>
        <v>514515.89999999997</v>
      </c>
      <c r="K186" s="198">
        <f t="shared" si="55"/>
        <v>527074.19999999995</v>
      </c>
    </row>
    <row r="187" spans="1:11" s="6" customFormat="1" ht="16.149999999999999" customHeight="1">
      <c r="A187" s="197"/>
      <c r="B187" s="196" t="s">
        <v>374</v>
      </c>
      <c r="D187" s="362"/>
      <c r="E187" s="197"/>
      <c r="F187" s="197"/>
      <c r="G187" s="198">
        <f>'page 61-64'!H17</f>
        <v>312900</v>
      </c>
      <c r="H187" s="198">
        <f>G187</f>
        <v>312900</v>
      </c>
      <c r="I187" s="198">
        <f>H187</f>
        <v>312900</v>
      </c>
      <c r="J187" s="198">
        <f>I187</f>
        <v>312900</v>
      </c>
      <c r="K187" s="198">
        <f>J187</f>
        <v>312900</v>
      </c>
    </row>
    <row r="188" spans="1:11" s="6" customFormat="1" ht="16.149999999999999" customHeight="1">
      <c r="A188" s="197"/>
      <c r="B188" s="196" t="s">
        <v>370</v>
      </c>
      <c r="D188" s="362"/>
      <c r="E188" s="197"/>
      <c r="F188" s="197"/>
      <c r="G188" s="198">
        <f>G152</f>
        <v>3980100</v>
      </c>
      <c r="H188" s="198">
        <f>H152</f>
        <v>4123600</v>
      </c>
      <c r="I188" s="198">
        <f>I152</f>
        <v>4267200</v>
      </c>
      <c r="J188" s="198">
        <f>J152</f>
        <v>4410700</v>
      </c>
      <c r="K188" s="198">
        <f>K152</f>
        <v>4554200</v>
      </c>
    </row>
    <row r="189" spans="1:11" s="6" customFormat="1" ht="16.149999999999999" customHeight="1">
      <c r="A189" s="197"/>
      <c r="B189" s="196" t="s">
        <v>415</v>
      </c>
      <c r="D189" s="362"/>
      <c r="E189" s="197"/>
      <c r="F189" s="197"/>
      <c r="G189" s="198">
        <f>'page 38-52'!I455</f>
        <v>3258877</v>
      </c>
      <c r="H189" s="197">
        <f>K189</f>
        <v>3258877</v>
      </c>
      <c r="I189" s="197">
        <f>G189</f>
        <v>3258877</v>
      </c>
      <c r="J189" s="197">
        <f>G189</f>
        <v>3258877</v>
      </c>
      <c r="K189" s="197">
        <f>G189</f>
        <v>3258877</v>
      </c>
    </row>
    <row r="190" spans="1:11" s="6" customFormat="1" ht="16.149999999999999" customHeight="1">
      <c r="A190" s="193"/>
      <c r="B190" s="194"/>
      <c r="D190" s="361" t="s">
        <v>765</v>
      </c>
      <c r="E190" s="193"/>
      <c r="F190" s="193"/>
      <c r="G190" s="204">
        <f>SUM(G184:G189)</f>
        <v>24349538</v>
      </c>
      <c r="H190" s="204">
        <f t="shared" ref="H190:K190" si="56">SUM(H184:H189)</f>
        <v>24962130.399999999</v>
      </c>
      <c r="I190" s="204">
        <f t="shared" si="56"/>
        <v>25549457</v>
      </c>
      <c r="J190" s="204">
        <f t="shared" si="56"/>
        <v>26162038.799999997</v>
      </c>
      <c r="K190" s="204">
        <f t="shared" si="56"/>
        <v>26749265.399999999</v>
      </c>
    </row>
    <row r="191" spans="1:11" s="6" customFormat="1" ht="16.149999999999999" customHeight="1">
      <c r="A191" s="197"/>
      <c r="B191" s="196" t="s">
        <v>1807</v>
      </c>
      <c r="D191" s="361"/>
      <c r="E191" s="197"/>
      <c r="F191" s="197"/>
      <c r="G191" s="198">
        <f>G190*0.11</f>
        <v>2678449.1800000002</v>
      </c>
      <c r="H191" s="198">
        <f t="shared" ref="H191:K191" si="57">H190*0.11</f>
        <v>2745834.344</v>
      </c>
      <c r="I191" s="198">
        <f t="shared" si="57"/>
        <v>2810440.27</v>
      </c>
      <c r="J191" s="198">
        <f t="shared" si="57"/>
        <v>2877824.2679999997</v>
      </c>
      <c r="K191" s="198">
        <f t="shared" si="57"/>
        <v>2942419.1939999997</v>
      </c>
    </row>
    <row r="192" spans="1:11" s="6" customFormat="1" ht="16.149999999999999" customHeight="1">
      <c r="A192" s="197"/>
      <c r="B192" s="196"/>
      <c r="D192" s="361" t="s">
        <v>1811</v>
      </c>
      <c r="E192" s="197"/>
      <c r="F192" s="197"/>
      <c r="G192" s="204">
        <f>G190+G191</f>
        <v>27027987.18</v>
      </c>
      <c r="H192" s="204">
        <f t="shared" ref="H192:K192" si="58">H190+H191</f>
        <v>27707964.743999999</v>
      </c>
      <c r="I192" s="204">
        <f t="shared" si="58"/>
        <v>28359897.27</v>
      </c>
      <c r="J192" s="204">
        <f t="shared" si="58"/>
        <v>29039863.067999996</v>
      </c>
      <c r="K192" s="204">
        <f t="shared" si="58"/>
        <v>29691684.593999997</v>
      </c>
    </row>
    <row r="193" spans="1:11" s="6" customFormat="1" ht="16.149999999999999" customHeight="1">
      <c r="A193" s="193"/>
      <c r="B193" s="194"/>
      <c r="D193" s="361" t="s">
        <v>1578</v>
      </c>
      <c r="E193" s="193"/>
      <c r="F193" s="193"/>
      <c r="G193" s="202">
        <f>G192/100000</f>
        <v>270.27987180000002</v>
      </c>
      <c r="H193" s="202">
        <f t="shared" ref="H193:K193" si="59">H192/100000</f>
        <v>277.07964743999997</v>
      </c>
      <c r="I193" s="202">
        <f t="shared" si="59"/>
        <v>283.59897269999999</v>
      </c>
      <c r="J193" s="202">
        <f t="shared" si="59"/>
        <v>290.39863067999994</v>
      </c>
      <c r="K193" s="202">
        <f t="shared" si="59"/>
        <v>296.91684593999997</v>
      </c>
    </row>
    <row r="194" spans="1:11" s="6" customFormat="1" ht="16.149999999999999" customHeight="1">
      <c r="A194" s="292"/>
      <c r="B194" s="5"/>
      <c r="C194" s="292"/>
      <c r="D194" s="292"/>
      <c r="E194" s="292"/>
      <c r="F194" s="292"/>
      <c r="G194" s="294"/>
      <c r="H194" s="294"/>
      <c r="I194" s="294"/>
      <c r="J194" s="39"/>
      <c r="K194" s="294"/>
    </row>
    <row r="195" spans="1:11" ht="16.149999999999999" customHeight="1">
      <c r="C195" s="5"/>
      <c r="H195" s="40"/>
      <c r="I195" s="40"/>
      <c r="J195" s="40"/>
      <c r="K195" s="40"/>
    </row>
    <row r="196" spans="1:11" ht="16.149999999999999" customHeight="1">
      <c r="C196" s="5"/>
      <c r="H196" s="40"/>
      <c r="I196" s="40"/>
      <c r="J196" s="40"/>
      <c r="K196" s="40"/>
    </row>
    <row r="197" spans="1:11" ht="16.149999999999999" customHeight="1">
      <c r="C197" s="5"/>
      <c r="H197" s="40"/>
      <c r="I197" s="40"/>
      <c r="J197" s="40"/>
      <c r="K197" s="40"/>
    </row>
    <row r="198" spans="1:11" ht="16.149999999999999" customHeight="1">
      <c r="C198" s="5"/>
      <c r="H198" s="40"/>
      <c r="I198" s="40"/>
      <c r="J198" s="40"/>
      <c r="K198" s="40"/>
    </row>
    <row r="199" spans="1:11" ht="16.149999999999999" customHeight="1">
      <c r="C199" s="5"/>
      <c r="H199" s="40"/>
      <c r="I199" s="40"/>
      <c r="J199" s="40"/>
      <c r="K199" s="40"/>
    </row>
    <row r="200" spans="1:11" ht="16.149999999999999" customHeight="1">
      <c r="C200" s="5"/>
      <c r="H200" s="40"/>
      <c r="I200" s="40"/>
      <c r="J200" s="40"/>
      <c r="K200" s="40"/>
    </row>
    <row r="201" spans="1:11" ht="16.149999999999999" customHeight="1">
      <c r="C201" s="5"/>
      <c r="H201" s="40"/>
      <c r="I201" s="40"/>
      <c r="J201" s="40"/>
      <c r="K201" s="40"/>
    </row>
    <row r="202" spans="1:11" ht="16.149999999999999" customHeight="1">
      <c r="C202" s="5"/>
      <c r="H202" s="40"/>
      <c r="I202" s="40"/>
      <c r="J202" s="40"/>
      <c r="K202" s="40"/>
    </row>
    <row r="203" spans="1:11" ht="16.149999999999999" customHeight="1">
      <c r="C203" s="5"/>
      <c r="H203" s="40"/>
      <c r="I203" s="40"/>
      <c r="J203" s="40"/>
      <c r="K203" s="40"/>
    </row>
    <row r="204" spans="1:11" ht="16.149999999999999" customHeight="1">
      <c r="E204" s="5"/>
      <c r="J204" s="292"/>
      <c r="K204" s="222" t="s">
        <v>427</v>
      </c>
    </row>
    <row r="205" spans="1:11" ht="16.149999999999999" customHeight="1">
      <c r="A205" s="420" t="s">
        <v>1931</v>
      </c>
      <c r="B205" s="420"/>
      <c r="C205" s="420"/>
      <c r="D205" s="420"/>
      <c r="E205" s="420"/>
      <c r="F205" s="420"/>
      <c r="G205" s="420"/>
      <c r="H205" s="420"/>
      <c r="I205" s="420"/>
      <c r="J205" s="420"/>
      <c r="K205" s="420"/>
    </row>
    <row r="206" spans="1:11" ht="16.149999999999999" customHeight="1">
      <c r="A206" s="420" t="s">
        <v>1926</v>
      </c>
      <c r="B206" s="420"/>
      <c r="C206" s="420"/>
      <c r="D206" s="420"/>
      <c r="E206" s="420"/>
      <c r="F206" s="420"/>
      <c r="G206" s="420"/>
      <c r="H206" s="420"/>
      <c r="I206" s="420"/>
      <c r="J206" s="420"/>
      <c r="K206" s="420"/>
    </row>
    <row r="207" spans="1:11" ht="12" customHeight="1">
      <c r="A207" s="205"/>
      <c r="B207" s="206"/>
      <c r="C207" s="205"/>
      <c r="D207" s="205"/>
      <c r="E207" s="205"/>
      <c r="F207" s="205"/>
      <c r="G207" s="205"/>
      <c r="H207" s="205"/>
      <c r="I207" s="205"/>
      <c r="J207" s="206"/>
      <c r="K207" s="205"/>
    </row>
    <row r="208" spans="1:11" ht="16.149999999999999" customHeight="1">
      <c r="A208" s="205" t="s">
        <v>844</v>
      </c>
      <c r="B208" s="206" t="s">
        <v>800</v>
      </c>
      <c r="C208" s="205" t="s">
        <v>727</v>
      </c>
      <c r="D208" s="205" t="s">
        <v>108</v>
      </c>
      <c r="E208" s="205" t="s">
        <v>803</v>
      </c>
      <c r="F208" s="205" t="s">
        <v>107</v>
      </c>
      <c r="G208" s="207" t="s">
        <v>1087</v>
      </c>
      <c r="H208" s="205"/>
      <c r="I208" s="205"/>
      <c r="J208" s="206"/>
      <c r="K208" s="205"/>
    </row>
    <row r="209" spans="1:11" ht="16.149999999999999" customHeight="1">
      <c r="A209" s="205"/>
      <c r="B209" s="206"/>
      <c r="C209" s="205" t="s">
        <v>1831</v>
      </c>
      <c r="D209" s="205"/>
      <c r="E209" s="205"/>
      <c r="F209" s="205" t="s">
        <v>536</v>
      </c>
      <c r="G209" s="205" t="s">
        <v>140</v>
      </c>
      <c r="H209" s="205" t="s">
        <v>141</v>
      </c>
      <c r="I209" s="205" t="s">
        <v>142</v>
      </c>
      <c r="J209" s="205" t="s">
        <v>143</v>
      </c>
      <c r="K209" s="205" t="s">
        <v>144</v>
      </c>
    </row>
    <row r="210" spans="1:11" ht="12" customHeight="1">
      <c r="A210" s="205"/>
      <c r="B210" s="206"/>
      <c r="C210" s="205"/>
      <c r="D210" s="205"/>
      <c r="E210" s="205"/>
      <c r="F210" s="205"/>
      <c r="G210" s="205"/>
      <c r="H210" s="205"/>
      <c r="I210" s="205"/>
      <c r="J210" s="205"/>
      <c r="K210" s="205"/>
    </row>
    <row r="211" spans="1:11" ht="16.149999999999999" customHeight="1">
      <c r="A211" s="205" t="s">
        <v>109</v>
      </c>
      <c r="B211" s="206" t="s">
        <v>1084</v>
      </c>
      <c r="C211" s="208"/>
      <c r="D211" s="208"/>
      <c r="E211" s="208"/>
      <c r="F211" s="208"/>
      <c r="G211" s="208"/>
      <c r="H211" s="208"/>
      <c r="I211" s="208"/>
      <c r="J211" s="208"/>
      <c r="K211" s="208"/>
    </row>
    <row r="212" spans="1:11" ht="16.149999999999999" customHeight="1">
      <c r="A212" s="208"/>
      <c r="B212" s="209" t="s">
        <v>1085</v>
      </c>
      <c r="C212" s="208"/>
      <c r="D212" s="208" t="s">
        <v>1252</v>
      </c>
      <c r="E212" s="208">
        <v>1</v>
      </c>
      <c r="F212" s="210">
        <f>ROUND(251600*1.0376*1.0843*1.0695,0)</f>
        <v>302741</v>
      </c>
      <c r="G212" s="210">
        <f>F212*E212</f>
        <v>302741</v>
      </c>
      <c r="H212" s="210">
        <f>F212*E212</f>
        <v>302741</v>
      </c>
      <c r="I212" s="210">
        <f>F212*E212</f>
        <v>302741</v>
      </c>
      <c r="J212" s="210">
        <f>F212*E212</f>
        <v>302741</v>
      </c>
      <c r="K212" s="210">
        <f>F212*E212</f>
        <v>302741</v>
      </c>
    </row>
    <row r="213" spans="1:11" ht="16.149999999999999" customHeight="1">
      <c r="A213" s="205" t="s">
        <v>114</v>
      </c>
      <c r="B213" s="206" t="s">
        <v>1103</v>
      </c>
      <c r="C213" s="208"/>
      <c r="D213" s="208"/>
      <c r="E213" s="208"/>
      <c r="F213" s="208"/>
      <c r="G213" s="208"/>
      <c r="H213" s="208"/>
      <c r="I213" s="208"/>
      <c r="J213" s="208"/>
      <c r="K213" s="208"/>
    </row>
    <row r="214" spans="1:11" ht="16.149999999999999" customHeight="1">
      <c r="A214" s="208">
        <v>1</v>
      </c>
      <c r="B214" s="209" t="s">
        <v>1912</v>
      </c>
      <c r="C214" s="212"/>
      <c r="D214" s="208" t="s">
        <v>1252</v>
      </c>
      <c r="E214" s="208">
        <v>2</v>
      </c>
      <c r="F214" s="210">
        <f>'33 PO 90-94'!Q239</f>
        <v>225756</v>
      </c>
      <c r="G214" s="208">
        <f t="shared" ref="G214:G222" si="60">F214*E214</f>
        <v>451512</v>
      </c>
      <c r="H214" s="208">
        <f t="shared" ref="H214:H222" si="61">F214*E214</f>
        <v>451512</v>
      </c>
      <c r="I214" s="208">
        <f t="shared" ref="I214:I222" si="62">F214*E214</f>
        <v>451512</v>
      </c>
      <c r="J214" s="208">
        <f t="shared" ref="J214:J222" si="63">F214*E214</f>
        <v>451512</v>
      </c>
      <c r="K214" s="208">
        <f t="shared" ref="K214:K222" si="64">F214*E214</f>
        <v>451512</v>
      </c>
    </row>
    <row r="215" spans="1:11" ht="16.149999999999999" customHeight="1">
      <c r="A215" s="208">
        <v>2</v>
      </c>
      <c r="B215" s="209" t="s">
        <v>1910</v>
      </c>
      <c r="C215" s="212"/>
      <c r="D215" s="208" t="s">
        <v>1252</v>
      </c>
      <c r="E215" s="208">
        <v>1</v>
      </c>
      <c r="F215" s="210">
        <f>'33 PO 90-94'!Q241</f>
        <v>207654</v>
      </c>
      <c r="G215" s="208">
        <f t="shared" ref="G215:G216" si="65">F215*E215</f>
        <v>207654</v>
      </c>
      <c r="H215" s="208">
        <f t="shared" ref="H215:H216" si="66">F215*E215</f>
        <v>207654</v>
      </c>
      <c r="I215" s="208">
        <f t="shared" ref="I215:I216" si="67">F215*E215</f>
        <v>207654</v>
      </c>
      <c r="J215" s="208">
        <f t="shared" ref="J215:J216" si="68">F215*E215</f>
        <v>207654</v>
      </c>
      <c r="K215" s="208">
        <f t="shared" ref="K215:K216" si="69">F215*E215</f>
        <v>207654</v>
      </c>
    </row>
    <row r="216" spans="1:11" ht="16.149999999999999" customHeight="1">
      <c r="A216" s="208">
        <v>3</v>
      </c>
      <c r="B216" s="209" t="s">
        <v>1911</v>
      </c>
      <c r="C216" s="212"/>
      <c r="D216" s="208" t="s">
        <v>1252</v>
      </c>
      <c r="E216" s="208">
        <v>2</v>
      </c>
      <c r="F216" s="210">
        <f>'33 PO 90-94'!Q242</f>
        <v>267870</v>
      </c>
      <c r="G216" s="208">
        <f t="shared" si="65"/>
        <v>535740</v>
      </c>
      <c r="H216" s="208">
        <f t="shared" si="66"/>
        <v>535740</v>
      </c>
      <c r="I216" s="208">
        <f t="shared" si="67"/>
        <v>535740</v>
      </c>
      <c r="J216" s="208">
        <f t="shared" si="68"/>
        <v>535740</v>
      </c>
      <c r="K216" s="208">
        <f t="shared" si="69"/>
        <v>535740</v>
      </c>
    </row>
    <row r="217" spans="1:11" ht="16.149999999999999" customHeight="1">
      <c r="A217" s="208">
        <v>4</v>
      </c>
      <c r="B217" s="209" t="s">
        <v>575</v>
      </c>
      <c r="C217" s="208" t="s">
        <v>626</v>
      </c>
      <c r="D217" s="208" t="s">
        <v>1252</v>
      </c>
      <c r="E217" s="208">
        <v>6</v>
      </c>
      <c r="F217" s="210">
        <f>'33 PO 90-94'!Q52</f>
        <v>30926</v>
      </c>
      <c r="G217" s="208">
        <f t="shared" si="60"/>
        <v>185556</v>
      </c>
      <c r="H217" s="208">
        <f t="shared" si="61"/>
        <v>185556</v>
      </c>
      <c r="I217" s="208">
        <f t="shared" si="62"/>
        <v>185556</v>
      </c>
      <c r="J217" s="208">
        <f t="shared" si="63"/>
        <v>185556</v>
      </c>
      <c r="K217" s="208">
        <f t="shared" si="64"/>
        <v>185556</v>
      </c>
    </row>
    <row r="218" spans="1:11" ht="16.149999999999999" customHeight="1">
      <c r="A218" s="208">
        <v>5</v>
      </c>
      <c r="B218" s="209" t="s">
        <v>572</v>
      </c>
      <c r="C218" s="208" t="s">
        <v>627</v>
      </c>
      <c r="D218" s="208" t="s">
        <v>1252</v>
      </c>
      <c r="E218" s="208">
        <v>3</v>
      </c>
      <c r="F218" s="210">
        <f>'33 PO 90-94'!Q53</f>
        <v>26809</v>
      </c>
      <c r="G218" s="208">
        <f t="shared" si="60"/>
        <v>80427</v>
      </c>
      <c r="H218" s="208">
        <f t="shared" si="61"/>
        <v>80427</v>
      </c>
      <c r="I218" s="208">
        <f t="shared" si="62"/>
        <v>80427</v>
      </c>
      <c r="J218" s="208">
        <f t="shared" si="63"/>
        <v>80427</v>
      </c>
      <c r="K218" s="208">
        <f t="shared" si="64"/>
        <v>80427</v>
      </c>
    </row>
    <row r="219" spans="1:11" ht="16.149999999999999" customHeight="1">
      <c r="A219" s="208">
        <v>6</v>
      </c>
      <c r="B219" s="209" t="s">
        <v>1112</v>
      </c>
      <c r="C219" s="208" t="s">
        <v>628</v>
      </c>
      <c r="D219" s="208" t="s">
        <v>1252</v>
      </c>
      <c r="E219" s="208">
        <v>1</v>
      </c>
      <c r="F219" s="210">
        <f>'33 PO 90-94'!Q112</f>
        <v>77702</v>
      </c>
      <c r="G219" s="208">
        <f t="shared" si="60"/>
        <v>77702</v>
      </c>
      <c r="H219" s="208">
        <f t="shared" si="61"/>
        <v>77702</v>
      </c>
      <c r="I219" s="208">
        <f t="shared" si="62"/>
        <v>77702</v>
      </c>
      <c r="J219" s="208">
        <f t="shared" si="63"/>
        <v>77702</v>
      </c>
      <c r="K219" s="208">
        <f t="shared" si="64"/>
        <v>77702</v>
      </c>
    </row>
    <row r="220" spans="1:11" ht="16.149999999999999" customHeight="1">
      <c r="A220" s="208">
        <v>7</v>
      </c>
      <c r="B220" s="209" t="s">
        <v>1113</v>
      </c>
      <c r="C220" s="208" t="s">
        <v>628</v>
      </c>
      <c r="D220" s="208" t="s">
        <v>1252</v>
      </c>
      <c r="E220" s="208">
        <v>7</v>
      </c>
      <c r="F220" s="210">
        <f>'33 PO 90-94'!Q111</f>
        <v>71339</v>
      </c>
      <c r="G220" s="208">
        <f t="shared" si="60"/>
        <v>499373</v>
      </c>
      <c r="H220" s="208">
        <f t="shared" si="61"/>
        <v>499373</v>
      </c>
      <c r="I220" s="208">
        <f t="shared" si="62"/>
        <v>499373</v>
      </c>
      <c r="J220" s="208">
        <f t="shared" si="63"/>
        <v>499373</v>
      </c>
      <c r="K220" s="208">
        <f t="shared" si="64"/>
        <v>499373</v>
      </c>
    </row>
    <row r="221" spans="1:11" ht="16.149999999999999" customHeight="1">
      <c r="A221" s="208">
        <v>8</v>
      </c>
      <c r="B221" s="209" t="s">
        <v>974</v>
      </c>
      <c r="C221" s="208" t="s">
        <v>629</v>
      </c>
      <c r="D221" s="208" t="s">
        <v>156</v>
      </c>
      <c r="E221" s="208">
        <v>5</v>
      </c>
      <c r="F221" s="210">
        <f>'33 PO 90-94'!Q207</f>
        <v>5359</v>
      </c>
      <c r="G221" s="208">
        <f t="shared" si="60"/>
        <v>26795</v>
      </c>
      <c r="H221" s="208">
        <f t="shared" si="61"/>
        <v>26795</v>
      </c>
      <c r="I221" s="208">
        <f t="shared" si="62"/>
        <v>26795</v>
      </c>
      <c r="J221" s="208">
        <f t="shared" si="63"/>
        <v>26795</v>
      </c>
      <c r="K221" s="208">
        <f t="shared" si="64"/>
        <v>26795</v>
      </c>
    </row>
    <row r="222" spans="1:11" ht="16.149999999999999" customHeight="1">
      <c r="A222" s="208">
        <v>9</v>
      </c>
      <c r="B222" s="209" t="s">
        <v>571</v>
      </c>
      <c r="C222" s="208" t="s">
        <v>526</v>
      </c>
      <c r="D222" s="208" t="s">
        <v>156</v>
      </c>
      <c r="E222" s="208">
        <v>2</v>
      </c>
      <c r="F222" s="208">
        <f>ROUND(7990*1.0376*1.0843*1.0695,0)</f>
        <v>9614</v>
      </c>
      <c r="G222" s="208">
        <f t="shared" si="60"/>
        <v>19228</v>
      </c>
      <c r="H222" s="208">
        <f t="shared" si="61"/>
        <v>19228</v>
      </c>
      <c r="I222" s="208">
        <f t="shared" si="62"/>
        <v>19228</v>
      </c>
      <c r="J222" s="208">
        <f t="shared" si="63"/>
        <v>19228</v>
      </c>
      <c r="K222" s="208">
        <f t="shared" si="64"/>
        <v>19228</v>
      </c>
    </row>
    <row r="223" spans="1:11" ht="16.149999999999999" customHeight="1">
      <c r="A223" s="208"/>
      <c r="B223" s="205" t="s">
        <v>1579</v>
      </c>
      <c r="C223" s="205"/>
      <c r="D223" s="205"/>
      <c r="E223" s="205"/>
      <c r="F223" s="205"/>
      <c r="G223" s="205">
        <f>SUM(G214:G222)</f>
        <v>2083987</v>
      </c>
      <c r="H223" s="205">
        <f>SUM(H214:H222)</f>
        <v>2083987</v>
      </c>
      <c r="I223" s="205">
        <f>SUM(I214:I222)</f>
        <v>2083987</v>
      </c>
      <c r="J223" s="205">
        <f>SUM(J214:J222)</f>
        <v>2083987</v>
      </c>
      <c r="K223" s="205">
        <f>SUM(K214:K222)</f>
        <v>2083987</v>
      </c>
    </row>
    <row r="224" spans="1:11" ht="16.149999999999999" customHeight="1">
      <c r="A224" s="205" t="s">
        <v>145</v>
      </c>
      <c r="B224" s="206" t="s">
        <v>1104</v>
      </c>
      <c r="C224" s="208"/>
      <c r="D224" s="208"/>
      <c r="E224" s="208"/>
      <c r="F224" s="208"/>
      <c r="G224" s="208"/>
      <c r="H224" s="208"/>
      <c r="I224" s="208"/>
      <c r="J224" s="208"/>
      <c r="K224" s="208"/>
    </row>
    <row r="225" spans="1:25" ht="16.149999999999999" customHeight="1">
      <c r="A225" s="205" t="s">
        <v>582</v>
      </c>
      <c r="B225" s="209" t="s">
        <v>975</v>
      </c>
      <c r="C225" s="208"/>
      <c r="D225" s="208"/>
      <c r="E225" s="208"/>
      <c r="F225" s="208"/>
      <c r="G225" s="208"/>
      <c r="H225" s="208"/>
      <c r="I225" s="208"/>
      <c r="J225" s="208"/>
      <c r="K225" s="208"/>
    </row>
    <row r="226" spans="1:25" ht="16.149999999999999" customHeight="1">
      <c r="A226" s="208"/>
      <c r="B226" s="209" t="s">
        <v>1088</v>
      </c>
      <c r="C226" s="208"/>
      <c r="D226" s="208"/>
      <c r="E226" s="208"/>
      <c r="F226" s="208"/>
      <c r="G226" s="208"/>
      <c r="H226" s="208"/>
      <c r="I226" s="208"/>
      <c r="J226" s="208"/>
      <c r="K226" s="208"/>
    </row>
    <row r="227" spans="1:25" ht="16.149999999999999" customHeight="1">
      <c r="A227" s="208">
        <v>1</v>
      </c>
      <c r="B227" s="209" t="s">
        <v>146</v>
      </c>
      <c r="C227" s="208"/>
      <c r="D227" s="208" t="s">
        <v>156</v>
      </c>
      <c r="E227" s="208">
        <v>1</v>
      </c>
      <c r="F227" s="210">
        <f>ROUND('33 PO 90-94'!$Q$268*7,0)</f>
        <v>2336712</v>
      </c>
      <c r="G227" s="213">
        <f>F227</f>
        <v>2336712</v>
      </c>
      <c r="H227" s="214" t="s">
        <v>836</v>
      </c>
      <c r="I227" s="214" t="s">
        <v>836</v>
      </c>
      <c r="J227" s="214" t="s">
        <v>836</v>
      </c>
      <c r="K227" s="214" t="s">
        <v>836</v>
      </c>
    </row>
    <row r="228" spans="1:25" ht="16.149999999999999" customHeight="1">
      <c r="A228" s="208">
        <v>2</v>
      </c>
      <c r="B228" s="209" t="s">
        <v>147</v>
      </c>
      <c r="C228" s="208"/>
      <c r="D228" s="208" t="s">
        <v>156</v>
      </c>
      <c r="E228" s="208">
        <v>1</v>
      </c>
      <c r="F228" s="210">
        <f>ROUND('33 PO 90-94'!$Q$268*8,0)</f>
        <v>2670528</v>
      </c>
      <c r="G228" s="214" t="s">
        <v>836</v>
      </c>
      <c r="H228" s="213">
        <f>F228</f>
        <v>2670528</v>
      </c>
      <c r="I228" s="213" t="s">
        <v>836</v>
      </c>
      <c r="J228" s="213" t="s">
        <v>836</v>
      </c>
      <c r="K228" s="213" t="s">
        <v>836</v>
      </c>
    </row>
    <row r="229" spans="1:25" ht="16.149999999999999" customHeight="1">
      <c r="A229" s="208">
        <v>3</v>
      </c>
      <c r="B229" s="209" t="s">
        <v>148</v>
      </c>
      <c r="C229" s="208"/>
      <c r="D229" s="208" t="s">
        <v>156</v>
      </c>
      <c r="E229" s="208">
        <v>1</v>
      </c>
      <c r="F229" s="210">
        <f>ROUND('33 PO 90-94'!$Q$268*9,0)</f>
        <v>3004344</v>
      </c>
      <c r="G229" s="214" t="s">
        <v>836</v>
      </c>
      <c r="H229" s="213" t="s">
        <v>836</v>
      </c>
      <c r="I229" s="213">
        <f>F229</f>
        <v>3004344</v>
      </c>
      <c r="J229" s="213" t="s">
        <v>836</v>
      </c>
      <c r="K229" s="213" t="s">
        <v>836</v>
      </c>
    </row>
    <row r="230" spans="1:25" ht="16.149999999999999" customHeight="1">
      <c r="A230" s="208">
        <v>4</v>
      </c>
      <c r="B230" s="209" t="s">
        <v>150</v>
      </c>
      <c r="C230" s="208"/>
      <c r="D230" s="208" t="s">
        <v>156</v>
      </c>
      <c r="E230" s="208">
        <v>1</v>
      </c>
      <c r="F230" s="210">
        <f>ROUND('33 PO 90-94'!$Q$268*10,0)</f>
        <v>3338160</v>
      </c>
      <c r="G230" s="214" t="s">
        <v>836</v>
      </c>
      <c r="H230" s="213" t="s">
        <v>836</v>
      </c>
      <c r="I230" s="213" t="s">
        <v>836</v>
      </c>
      <c r="J230" s="210">
        <f>F230</f>
        <v>3338160</v>
      </c>
      <c r="K230" s="213" t="s">
        <v>836</v>
      </c>
    </row>
    <row r="231" spans="1:25" ht="16.149999999999999" customHeight="1">
      <c r="A231" s="208">
        <v>5</v>
      </c>
      <c r="B231" s="209" t="s">
        <v>149</v>
      </c>
      <c r="C231" s="208"/>
      <c r="D231" s="208" t="s">
        <v>156</v>
      </c>
      <c r="E231" s="208">
        <v>1</v>
      </c>
      <c r="F231" s="210">
        <f>ROUND('33 PO 90-94'!$Q$268*11,0)</f>
        <v>3671976</v>
      </c>
      <c r="G231" s="214" t="s">
        <v>836</v>
      </c>
      <c r="H231" s="213" t="s">
        <v>836</v>
      </c>
      <c r="I231" s="213" t="s">
        <v>836</v>
      </c>
      <c r="J231" s="213" t="s">
        <v>836</v>
      </c>
      <c r="K231" s="213">
        <f>F231</f>
        <v>3671976</v>
      </c>
    </row>
    <row r="232" spans="1:25" ht="16.149999999999999" customHeight="1">
      <c r="A232" s="205" t="s">
        <v>583</v>
      </c>
      <c r="B232" s="206" t="s">
        <v>1309</v>
      </c>
      <c r="C232" s="205"/>
      <c r="D232" s="205"/>
      <c r="E232" s="205"/>
      <c r="F232" s="205"/>
      <c r="G232" s="205"/>
      <c r="H232" s="205"/>
      <c r="I232" s="205"/>
      <c r="J232" s="205"/>
      <c r="K232" s="205"/>
    </row>
    <row r="233" spans="1:25" ht="16.149999999999999" customHeight="1">
      <c r="A233" s="205"/>
      <c r="B233" s="206" t="s">
        <v>1090</v>
      </c>
      <c r="C233" s="205" t="s">
        <v>527</v>
      </c>
      <c r="D233" s="205"/>
      <c r="E233" s="205"/>
      <c r="F233" s="205"/>
      <c r="G233" s="205"/>
      <c r="H233" s="205"/>
      <c r="I233" s="205"/>
      <c r="J233" s="205"/>
      <c r="K233" s="205"/>
    </row>
    <row r="234" spans="1:25" ht="14.25" customHeight="1">
      <c r="A234" s="208">
        <v>1</v>
      </c>
      <c r="B234" s="209" t="s">
        <v>151</v>
      </c>
      <c r="C234" s="208"/>
      <c r="D234" s="208" t="s">
        <v>156</v>
      </c>
      <c r="E234" s="208">
        <v>4</v>
      </c>
      <c r="F234" s="210">
        <f>'11 P.O.81-89'!Q521</f>
        <v>4430</v>
      </c>
      <c r="G234" s="214">
        <f>F234*E234</f>
        <v>17720</v>
      </c>
      <c r="H234" s="214" t="s">
        <v>836</v>
      </c>
      <c r="I234" s="214" t="s">
        <v>836</v>
      </c>
      <c r="J234" s="214" t="s">
        <v>836</v>
      </c>
      <c r="K234" s="214" t="s">
        <v>836</v>
      </c>
      <c r="W234" s="6"/>
      <c r="X234" s="6"/>
      <c r="Y234" s="6"/>
    </row>
    <row r="235" spans="1:25" ht="14.25" customHeight="1">
      <c r="A235" s="208">
        <v>2</v>
      </c>
      <c r="B235" s="209" t="s">
        <v>152</v>
      </c>
      <c r="C235" s="208"/>
      <c r="D235" s="208" t="s">
        <v>156</v>
      </c>
      <c r="E235" s="208">
        <v>5</v>
      </c>
      <c r="F235" s="210">
        <f>F234</f>
        <v>4430</v>
      </c>
      <c r="G235" s="214" t="s">
        <v>836</v>
      </c>
      <c r="H235" s="214">
        <f>E235*F235</f>
        <v>22150</v>
      </c>
      <c r="I235" s="214" t="s">
        <v>836</v>
      </c>
      <c r="J235" s="214" t="s">
        <v>836</v>
      </c>
      <c r="K235" s="214" t="s">
        <v>836</v>
      </c>
      <c r="W235" s="6"/>
      <c r="X235" s="6"/>
      <c r="Y235" s="6"/>
    </row>
    <row r="236" spans="1:25" ht="14.25" customHeight="1">
      <c r="A236" s="208">
        <v>3</v>
      </c>
      <c r="B236" s="209" t="s">
        <v>153</v>
      </c>
      <c r="C236" s="208"/>
      <c r="D236" s="208" t="s">
        <v>156</v>
      </c>
      <c r="E236" s="208">
        <v>6</v>
      </c>
      <c r="F236" s="210">
        <f>F235</f>
        <v>4430</v>
      </c>
      <c r="G236" s="214" t="s">
        <v>836</v>
      </c>
      <c r="H236" s="214" t="s">
        <v>836</v>
      </c>
      <c r="I236" s="214">
        <f>F236*E236</f>
        <v>26580</v>
      </c>
      <c r="J236" s="214" t="s">
        <v>836</v>
      </c>
      <c r="K236" s="214" t="s">
        <v>836</v>
      </c>
      <c r="W236" s="6"/>
      <c r="X236" s="6"/>
      <c r="Y236" s="6"/>
    </row>
    <row r="237" spans="1:25" ht="13.5" customHeight="1">
      <c r="A237" s="208">
        <v>4</v>
      </c>
      <c r="B237" s="209" t="s">
        <v>154</v>
      </c>
      <c r="C237" s="208"/>
      <c r="D237" s="208" t="s">
        <v>156</v>
      </c>
      <c r="E237" s="208">
        <v>7</v>
      </c>
      <c r="F237" s="210">
        <f>F236</f>
        <v>4430</v>
      </c>
      <c r="G237" s="214" t="s">
        <v>836</v>
      </c>
      <c r="H237" s="214" t="s">
        <v>836</v>
      </c>
      <c r="I237" s="214" t="s">
        <v>836</v>
      </c>
      <c r="J237" s="208">
        <f>F237*E237</f>
        <v>31010</v>
      </c>
      <c r="K237" s="214" t="s">
        <v>836</v>
      </c>
      <c r="W237" s="6"/>
      <c r="X237" s="6"/>
      <c r="Y237" s="6"/>
    </row>
    <row r="238" spans="1:25" ht="16.149999999999999" customHeight="1">
      <c r="A238" s="208">
        <v>5</v>
      </c>
      <c r="B238" s="209" t="s">
        <v>155</v>
      </c>
      <c r="C238" s="208"/>
      <c r="D238" s="208" t="s">
        <v>156</v>
      </c>
      <c r="E238" s="208">
        <v>8</v>
      </c>
      <c r="F238" s="210">
        <f>F237</f>
        <v>4430</v>
      </c>
      <c r="G238" s="214" t="s">
        <v>836</v>
      </c>
      <c r="H238" s="214" t="s">
        <v>836</v>
      </c>
      <c r="I238" s="214" t="s">
        <v>836</v>
      </c>
      <c r="J238" s="214" t="s">
        <v>836</v>
      </c>
      <c r="K238" s="214">
        <f>E238*F238</f>
        <v>35440</v>
      </c>
      <c r="W238" s="6"/>
      <c r="X238" s="6"/>
      <c r="Y238" s="6"/>
    </row>
    <row r="239" spans="1:25" ht="15.75" customHeight="1">
      <c r="A239" s="208"/>
      <c r="B239" s="209"/>
      <c r="C239" s="208"/>
      <c r="D239" s="208"/>
      <c r="E239" s="208"/>
      <c r="F239" s="210"/>
      <c r="G239" s="214"/>
      <c r="H239" s="214"/>
      <c r="I239" s="214"/>
      <c r="J239" s="214"/>
      <c r="K239" s="222" t="s">
        <v>130</v>
      </c>
      <c r="W239" s="6"/>
      <c r="X239" s="6"/>
      <c r="Y239" s="6"/>
    </row>
    <row r="240" spans="1:25" ht="15.75" customHeight="1">
      <c r="A240" s="205" t="s">
        <v>584</v>
      </c>
      <c r="B240" s="206" t="s">
        <v>1072</v>
      </c>
      <c r="C240" s="205"/>
      <c r="D240" s="205"/>
      <c r="E240" s="205"/>
      <c r="F240" s="205"/>
      <c r="G240" s="205"/>
      <c r="H240" s="205"/>
      <c r="I240" s="205"/>
      <c r="J240" s="206"/>
      <c r="K240" s="205"/>
    </row>
    <row r="241" spans="1:25" ht="15.75" customHeight="1">
      <c r="A241" s="205"/>
      <c r="B241" s="206" t="s">
        <v>1090</v>
      </c>
      <c r="C241" s="205"/>
      <c r="D241" s="205"/>
      <c r="E241" s="205"/>
      <c r="F241" s="205"/>
      <c r="G241" s="205"/>
      <c r="H241" s="205"/>
      <c r="I241" s="205"/>
      <c r="J241" s="206"/>
      <c r="K241" s="205"/>
    </row>
    <row r="242" spans="1:25" ht="15.75" customHeight="1">
      <c r="A242" s="208">
        <v>1</v>
      </c>
      <c r="B242" s="209" t="s">
        <v>151</v>
      </c>
      <c r="C242" s="208"/>
      <c r="D242" s="208" t="s">
        <v>1252</v>
      </c>
      <c r="E242" s="210">
        <v>12</v>
      </c>
      <c r="F242" s="210">
        <f>'11 P.O.81-89'!Q509</f>
        <v>345</v>
      </c>
      <c r="G242" s="213">
        <f>F242*E242</f>
        <v>4140</v>
      </c>
      <c r="H242" s="214" t="s">
        <v>836</v>
      </c>
      <c r="I242" s="214" t="s">
        <v>836</v>
      </c>
      <c r="J242" s="214" t="s">
        <v>836</v>
      </c>
      <c r="K242" s="214" t="s">
        <v>836</v>
      </c>
      <c r="W242" s="6"/>
      <c r="X242" s="6"/>
      <c r="Y242" s="6"/>
    </row>
    <row r="243" spans="1:25" ht="15.75" customHeight="1">
      <c r="A243" s="208">
        <v>2</v>
      </c>
      <c r="B243" s="209" t="s">
        <v>152</v>
      </c>
      <c r="C243" s="208"/>
      <c r="D243" s="208" t="s">
        <v>1252</v>
      </c>
      <c r="E243" s="210">
        <v>15</v>
      </c>
      <c r="F243" s="210">
        <f>F242</f>
        <v>345</v>
      </c>
      <c r="G243" s="214" t="s">
        <v>836</v>
      </c>
      <c r="H243" s="214">
        <f>E243*F243</f>
        <v>5175</v>
      </c>
      <c r="I243" s="214" t="s">
        <v>836</v>
      </c>
      <c r="J243" s="214" t="s">
        <v>836</v>
      </c>
      <c r="K243" s="214" t="s">
        <v>836</v>
      </c>
      <c r="W243" s="6"/>
      <c r="X243" s="6"/>
      <c r="Y243" s="6"/>
    </row>
    <row r="244" spans="1:25" ht="15.75" customHeight="1">
      <c r="A244" s="208">
        <v>3</v>
      </c>
      <c r="B244" s="209" t="s">
        <v>153</v>
      </c>
      <c r="C244" s="208"/>
      <c r="D244" s="208" t="s">
        <v>1252</v>
      </c>
      <c r="E244" s="210">
        <v>18</v>
      </c>
      <c r="F244" s="210">
        <f>F243</f>
        <v>345</v>
      </c>
      <c r="G244" s="214" t="s">
        <v>836</v>
      </c>
      <c r="H244" s="214" t="s">
        <v>836</v>
      </c>
      <c r="I244" s="214">
        <f>F244*E244</f>
        <v>6210</v>
      </c>
      <c r="J244" s="214" t="s">
        <v>836</v>
      </c>
      <c r="K244" s="214" t="s">
        <v>836</v>
      </c>
      <c r="W244" s="6"/>
      <c r="X244" s="6"/>
      <c r="Y244" s="6"/>
    </row>
    <row r="245" spans="1:25" ht="15.75" customHeight="1">
      <c r="A245" s="208">
        <v>4</v>
      </c>
      <c r="B245" s="209" t="s">
        <v>154</v>
      </c>
      <c r="C245" s="208"/>
      <c r="D245" s="208" t="s">
        <v>1252</v>
      </c>
      <c r="E245" s="210">
        <v>21</v>
      </c>
      <c r="F245" s="210">
        <f>F244</f>
        <v>345</v>
      </c>
      <c r="G245" s="214" t="s">
        <v>836</v>
      </c>
      <c r="H245" s="214" t="s">
        <v>836</v>
      </c>
      <c r="I245" s="214" t="s">
        <v>836</v>
      </c>
      <c r="J245" s="208">
        <f>F245*E245</f>
        <v>7245</v>
      </c>
      <c r="K245" s="214" t="s">
        <v>836</v>
      </c>
      <c r="W245" s="6"/>
      <c r="X245" s="6"/>
      <c r="Y245" s="6"/>
    </row>
    <row r="246" spans="1:25" ht="15.75" customHeight="1">
      <c r="A246" s="208">
        <v>5</v>
      </c>
      <c r="B246" s="209" t="s">
        <v>155</v>
      </c>
      <c r="C246" s="208"/>
      <c r="D246" s="208" t="s">
        <v>1252</v>
      </c>
      <c r="E246" s="210">
        <v>24</v>
      </c>
      <c r="F246" s="210">
        <f>F245</f>
        <v>345</v>
      </c>
      <c r="G246" s="214" t="s">
        <v>836</v>
      </c>
      <c r="H246" s="214" t="s">
        <v>836</v>
      </c>
      <c r="I246" s="214" t="s">
        <v>836</v>
      </c>
      <c r="J246" s="214" t="s">
        <v>836</v>
      </c>
      <c r="K246" s="214">
        <f>E246*F246</f>
        <v>8280</v>
      </c>
      <c r="W246" s="6"/>
      <c r="X246" s="6"/>
      <c r="Y246" s="6"/>
    </row>
    <row r="247" spans="1:25" ht="15.75" customHeight="1">
      <c r="A247" s="205" t="s">
        <v>585</v>
      </c>
      <c r="B247" s="206" t="s">
        <v>1073</v>
      </c>
      <c r="C247" s="205"/>
      <c r="D247" s="205"/>
      <c r="E247" s="205"/>
      <c r="F247" s="205"/>
      <c r="G247" s="205"/>
      <c r="H247" s="205"/>
      <c r="I247" s="205"/>
      <c r="J247" s="206"/>
      <c r="K247" s="205"/>
    </row>
    <row r="248" spans="1:25" ht="15.75" customHeight="1">
      <c r="A248" s="205"/>
      <c r="B248" s="206" t="s">
        <v>1090</v>
      </c>
      <c r="C248" s="205"/>
      <c r="D248" s="205"/>
      <c r="E248" s="205"/>
      <c r="F248" s="205"/>
      <c r="G248" s="205"/>
      <c r="H248" s="205"/>
      <c r="I248" s="205"/>
      <c r="J248" s="206"/>
      <c r="K248" s="205"/>
    </row>
    <row r="249" spans="1:25" ht="15.75" customHeight="1">
      <c r="A249" s="208">
        <v>1</v>
      </c>
      <c r="B249" s="209" t="s">
        <v>151</v>
      </c>
      <c r="C249" s="208"/>
      <c r="D249" s="208" t="s">
        <v>282</v>
      </c>
      <c r="E249" s="208">
        <v>200</v>
      </c>
      <c r="F249" s="210">
        <f>F12</f>
        <v>697</v>
      </c>
      <c r="G249" s="214">
        <f>F249*E249</f>
        <v>139400</v>
      </c>
      <c r="H249" s="215" t="s">
        <v>836</v>
      </c>
      <c r="I249" s="215" t="s">
        <v>836</v>
      </c>
      <c r="J249" s="215" t="s">
        <v>836</v>
      </c>
      <c r="K249" s="215" t="s">
        <v>836</v>
      </c>
    </row>
    <row r="250" spans="1:25" ht="15.75" customHeight="1">
      <c r="A250" s="208">
        <v>2</v>
      </c>
      <c r="B250" s="209" t="s">
        <v>152</v>
      </c>
      <c r="C250" s="208"/>
      <c r="D250" s="208" t="s">
        <v>282</v>
      </c>
      <c r="E250" s="208">
        <v>250</v>
      </c>
      <c r="F250" s="210">
        <f>F249</f>
        <v>697</v>
      </c>
      <c r="G250" s="214" t="s">
        <v>836</v>
      </c>
      <c r="H250" s="214">
        <f>E250*F249</f>
        <v>174250</v>
      </c>
      <c r="I250" s="214" t="s">
        <v>836</v>
      </c>
      <c r="J250" s="214" t="s">
        <v>836</v>
      </c>
      <c r="K250" s="214" t="s">
        <v>836</v>
      </c>
    </row>
    <row r="251" spans="1:25" ht="15.75" customHeight="1">
      <c r="A251" s="208">
        <v>3</v>
      </c>
      <c r="B251" s="209" t="s">
        <v>153</v>
      </c>
      <c r="C251" s="208"/>
      <c r="D251" s="208" t="s">
        <v>282</v>
      </c>
      <c r="E251" s="208">
        <v>300</v>
      </c>
      <c r="F251" s="210">
        <f>F250</f>
        <v>697</v>
      </c>
      <c r="G251" s="214" t="s">
        <v>836</v>
      </c>
      <c r="H251" s="214" t="s">
        <v>836</v>
      </c>
      <c r="I251" s="214">
        <f>F250*E251</f>
        <v>209100</v>
      </c>
      <c r="J251" s="214" t="s">
        <v>836</v>
      </c>
      <c r="K251" s="214" t="s">
        <v>836</v>
      </c>
    </row>
    <row r="252" spans="1:25" ht="15.75" customHeight="1">
      <c r="A252" s="208">
        <v>4</v>
      </c>
      <c r="B252" s="209" t="s">
        <v>154</v>
      </c>
      <c r="C252" s="208"/>
      <c r="D252" s="208" t="s">
        <v>282</v>
      </c>
      <c r="E252" s="208">
        <v>350</v>
      </c>
      <c r="F252" s="210">
        <f>F251</f>
        <v>697</v>
      </c>
      <c r="G252" s="214" t="s">
        <v>836</v>
      </c>
      <c r="H252" s="214" t="s">
        <v>836</v>
      </c>
      <c r="I252" s="214" t="s">
        <v>836</v>
      </c>
      <c r="J252" s="208">
        <f>F251*E252</f>
        <v>243950</v>
      </c>
      <c r="K252" s="214" t="s">
        <v>836</v>
      </c>
    </row>
    <row r="253" spans="1:25" ht="15.75" customHeight="1">
      <c r="A253" s="208">
        <v>5</v>
      </c>
      <c r="B253" s="209" t="s">
        <v>155</v>
      </c>
      <c r="C253" s="208"/>
      <c r="D253" s="208" t="s">
        <v>282</v>
      </c>
      <c r="E253" s="208">
        <v>400</v>
      </c>
      <c r="F253" s="210">
        <f>F252</f>
        <v>697</v>
      </c>
      <c r="G253" s="214" t="s">
        <v>836</v>
      </c>
      <c r="H253" s="214" t="s">
        <v>836</v>
      </c>
      <c r="I253" s="214" t="s">
        <v>836</v>
      </c>
      <c r="J253" s="214" t="s">
        <v>836</v>
      </c>
      <c r="K253" s="214">
        <f>E253*F252</f>
        <v>278800</v>
      </c>
    </row>
    <row r="254" spans="1:25" ht="15.75" customHeight="1">
      <c r="A254" s="205" t="s">
        <v>586</v>
      </c>
      <c r="B254" s="206" t="s">
        <v>1074</v>
      </c>
      <c r="C254" s="208"/>
      <c r="D254" s="208"/>
      <c r="E254" s="208"/>
      <c r="F254" s="208"/>
      <c r="G254" s="208"/>
      <c r="H254" s="208"/>
      <c r="I254" s="208"/>
      <c r="J254" s="209"/>
      <c r="K254" s="208"/>
    </row>
    <row r="255" spans="1:25" ht="15.75" customHeight="1">
      <c r="A255" s="205"/>
      <c r="B255" s="206" t="s">
        <v>1090</v>
      </c>
      <c r="C255" s="205"/>
      <c r="D255" s="205"/>
      <c r="E255" s="205"/>
      <c r="F255" s="205"/>
      <c r="G255" s="205"/>
      <c r="H255" s="205"/>
      <c r="I255" s="205"/>
      <c r="J255" s="206"/>
      <c r="K255" s="205"/>
    </row>
    <row r="256" spans="1:25" ht="15.75" customHeight="1">
      <c r="A256" s="208">
        <v>1</v>
      </c>
      <c r="B256" s="209" t="s">
        <v>151</v>
      </c>
      <c r="C256" s="208"/>
      <c r="D256" s="208" t="s">
        <v>1252</v>
      </c>
      <c r="E256" s="208">
        <v>4</v>
      </c>
      <c r="F256" s="208">
        <f>ROUND(6588*1.0376*1.0843*1.0695,0)</f>
        <v>7927</v>
      </c>
      <c r="G256" s="214">
        <f>F256*E256</f>
        <v>31708</v>
      </c>
      <c r="H256" s="214" t="s">
        <v>836</v>
      </c>
      <c r="I256" s="214" t="s">
        <v>836</v>
      </c>
      <c r="J256" s="214" t="s">
        <v>836</v>
      </c>
      <c r="K256" s="214" t="s">
        <v>836</v>
      </c>
      <c r="W256" s="6"/>
    </row>
    <row r="257" spans="1:25" ht="15.75" customHeight="1">
      <c r="A257" s="208">
        <v>2</v>
      </c>
      <c r="B257" s="209" t="s">
        <v>152</v>
      </c>
      <c r="C257" s="208"/>
      <c r="D257" s="208" t="s">
        <v>1252</v>
      </c>
      <c r="E257" s="208">
        <v>5</v>
      </c>
      <c r="F257" s="208">
        <f>F256</f>
        <v>7927</v>
      </c>
      <c r="G257" s="214" t="s">
        <v>836</v>
      </c>
      <c r="H257" s="214">
        <f>E257*F257</f>
        <v>39635</v>
      </c>
      <c r="I257" s="214" t="s">
        <v>836</v>
      </c>
      <c r="J257" s="214" t="s">
        <v>836</v>
      </c>
      <c r="K257" s="214" t="s">
        <v>836</v>
      </c>
      <c r="W257" s="6"/>
    </row>
    <row r="258" spans="1:25" ht="15.75" customHeight="1">
      <c r="A258" s="208">
        <v>3</v>
      </c>
      <c r="B258" s="209" t="s">
        <v>153</v>
      </c>
      <c r="C258" s="208"/>
      <c r="D258" s="208" t="s">
        <v>1252</v>
      </c>
      <c r="E258" s="208">
        <v>6</v>
      </c>
      <c r="F258" s="208">
        <f>F257</f>
        <v>7927</v>
      </c>
      <c r="G258" s="214" t="s">
        <v>836</v>
      </c>
      <c r="H258" s="214" t="s">
        <v>836</v>
      </c>
      <c r="I258" s="214">
        <f>F258*E258</f>
        <v>47562</v>
      </c>
      <c r="J258" s="214" t="s">
        <v>836</v>
      </c>
      <c r="K258" s="214" t="s">
        <v>836</v>
      </c>
      <c r="W258" s="6"/>
    </row>
    <row r="259" spans="1:25" ht="15.75" customHeight="1">
      <c r="A259" s="208">
        <v>4</v>
      </c>
      <c r="B259" s="209" t="s">
        <v>154</v>
      </c>
      <c r="C259" s="208"/>
      <c r="D259" s="208" t="s">
        <v>1252</v>
      </c>
      <c r="E259" s="208">
        <v>7</v>
      </c>
      <c r="F259" s="208">
        <f>F258</f>
        <v>7927</v>
      </c>
      <c r="G259" s="214" t="s">
        <v>836</v>
      </c>
      <c r="H259" s="214" t="s">
        <v>836</v>
      </c>
      <c r="I259" s="214" t="s">
        <v>836</v>
      </c>
      <c r="J259" s="208">
        <f>F259*E259</f>
        <v>55489</v>
      </c>
      <c r="K259" s="214" t="s">
        <v>836</v>
      </c>
      <c r="W259" s="6"/>
    </row>
    <row r="260" spans="1:25" ht="15.75" customHeight="1">
      <c r="A260" s="208">
        <v>5</v>
      </c>
      <c r="B260" s="209" t="s">
        <v>155</v>
      </c>
      <c r="C260" s="208"/>
      <c r="D260" s="208" t="s">
        <v>1252</v>
      </c>
      <c r="E260" s="208">
        <v>8</v>
      </c>
      <c r="F260" s="208">
        <f>F259</f>
        <v>7927</v>
      </c>
      <c r="G260" s="214" t="s">
        <v>836</v>
      </c>
      <c r="H260" s="214" t="s">
        <v>836</v>
      </c>
      <c r="I260" s="214" t="s">
        <v>836</v>
      </c>
      <c r="J260" s="214" t="s">
        <v>836</v>
      </c>
      <c r="K260" s="214">
        <f>E260*F260</f>
        <v>63416</v>
      </c>
      <c r="W260" s="6"/>
    </row>
    <row r="261" spans="1:25" ht="15.75" customHeight="1">
      <c r="A261" s="205" t="s">
        <v>587</v>
      </c>
      <c r="B261" s="206" t="s">
        <v>157</v>
      </c>
      <c r="C261" s="205"/>
      <c r="D261" s="205"/>
      <c r="E261" s="205"/>
      <c r="F261" s="205"/>
      <c r="G261" s="205"/>
      <c r="H261" s="205"/>
      <c r="I261" s="205"/>
      <c r="J261" s="206"/>
      <c r="K261" s="205"/>
    </row>
    <row r="262" spans="1:25" ht="15.75" customHeight="1">
      <c r="A262" s="205"/>
      <c r="B262" s="206" t="s">
        <v>1092</v>
      </c>
      <c r="C262" s="205"/>
      <c r="D262" s="205"/>
      <c r="E262" s="205"/>
      <c r="F262" s="205"/>
      <c r="G262" s="205"/>
      <c r="H262" s="205"/>
      <c r="I262" s="205"/>
      <c r="J262" s="206"/>
      <c r="K262" s="205"/>
    </row>
    <row r="263" spans="1:25" ht="15.75" customHeight="1">
      <c r="A263" s="208">
        <v>1</v>
      </c>
      <c r="B263" s="209" t="s">
        <v>151</v>
      </c>
      <c r="C263" s="208"/>
      <c r="D263" s="208" t="s">
        <v>1252</v>
      </c>
      <c r="E263" s="208">
        <v>4</v>
      </c>
      <c r="F263" s="208">
        <f>ROUND(1811*1.0376*1.0843*1.0695,0)</f>
        <v>2179</v>
      </c>
      <c r="G263" s="214">
        <f>F263*E263</f>
        <v>8716</v>
      </c>
      <c r="H263" s="214" t="s">
        <v>836</v>
      </c>
      <c r="I263" s="214" t="s">
        <v>836</v>
      </c>
      <c r="J263" s="214" t="s">
        <v>836</v>
      </c>
      <c r="K263" s="214" t="s">
        <v>836</v>
      </c>
      <c r="W263" s="6"/>
      <c r="X263" s="6"/>
      <c r="Y263" s="6"/>
    </row>
    <row r="264" spans="1:25" ht="15.75" customHeight="1">
      <c r="A264" s="208">
        <v>2</v>
      </c>
      <c r="B264" s="209" t="s">
        <v>152</v>
      </c>
      <c r="C264" s="208"/>
      <c r="D264" s="208" t="s">
        <v>1252</v>
      </c>
      <c r="E264" s="208">
        <v>5</v>
      </c>
      <c r="F264" s="210">
        <f>F263</f>
        <v>2179</v>
      </c>
      <c r="G264" s="214" t="s">
        <v>836</v>
      </c>
      <c r="H264" s="214">
        <f>E264*F264</f>
        <v>10895</v>
      </c>
      <c r="I264" s="214" t="s">
        <v>836</v>
      </c>
      <c r="J264" s="214" t="s">
        <v>836</v>
      </c>
      <c r="K264" s="214" t="s">
        <v>836</v>
      </c>
      <c r="W264" s="6"/>
      <c r="X264" s="6"/>
      <c r="Y264" s="6"/>
    </row>
    <row r="265" spans="1:25" ht="15.75" customHeight="1">
      <c r="A265" s="208">
        <v>3</v>
      </c>
      <c r="B265" s="209" t="s">
        <v>153</v>
      </c>
      <c r="C265" s="208"/>
      <c r="D265" s="208" t="s">
        <v>1252</v>
      </c>
      <c r="E265" s="208">
        <v>6</v>
      </c>
      <c r="F265" s="210">
        <f>F264</f>
        <v>2179</v>
      </c>
      <c r="G265" s="214" t="s">
        <v>836</v>
      </c>
      <c r="H265" s="214" t="s">
        <v>836</v>
      </c>
      <c r="I265" s="214">
        <f>F265*E265</f>
        <v>13074</v>
      </c>
      <c r="J265" s="214" t="s">
        <v>836</v>
      </c>
      <c r="K265" s="214" t="s">
        <v>836</v>
      </c>
      <c r="W265" s="6"/>
      <c r="X265" s="6"/>
      <c r="Y265" s="6"/>
    </row>
    <row r="266" spans="1:25" ht="15.75" customHeight="1">
      <c r="A266" s="208">
        <v>4</v>
      </c>
      <c r="B266" s="209" t="s">
        <v>154</v>
      </c>
      <c r="C266" s="208"/>
      <c r="D266" s="208" t="s">
        <v>1252</v>
      </c>
      <c r="E266" s="208">
        <v>7</v>
      </c>
      <c r="F266" s="210">
        <f>F265</f>
        <v>2179</v>
      </c>
      <c r="G266" s="214" t="s">
        <v>836</v>
      </c>
      <c r="H266" s="214" t="s">
        <v>836</v>
      </c>
      <c r="I266" s="214" t="s">
        <v>836</v>
      </c>
      <c r="J266" s="208">
        <f>F266*E266</f>
        <v>15253</v>
      </c>
      <c r="K266" s="214" t="s">
        <v>836</v>
      </c>
      <c r="W266" s="6"/>
      <c r="X266" s="6"/>
      <c r="Y266" s="6"/>
    </row>
    <row r="267" spans="1:25" ht="15.75" customHeight="1">
      <c r="A267" s="208">
        <v>5</v>
      </c>
      <c r="B267" s="209" t="s">
        <v>155</v>
      </c>
      <c r="C267" s="208"/>
      <c r="D267" s="208" t="s">
        <v>1252</v>
      </c>
      <c r="E267" s="208">
        <v>8</v>
      </c>
      <c r="F267" s="210">
        <f>F266</f>
        <v>2179</v>
      </c>
      <c r="G267" s="214" t="s">
        <v>836</v>
      </c>
      <c r="H267" s="214" t="s">
        <v>836</v>
      </c>
      <c r="I267" s="214" t="s">
        <v>836</v>
      </c>
      <c r="J267" s="214" t="s">
        <v>836</v>
      </c>
      <c r="K267" s="214">
        <f>E267*F267</f>
        <v>17432</v>
      </c>
      <c r="W267" s="6"/>
      <c r="X267" s="6"/>
      <c r="Y267" s="6"/>
    </row>
    <row r="268" spans="1:25" ht="15.75" customHeight="1">
      <c r="A268" s="205"/>
      <c r="B268" s="205" t="s">
        <v>1580</v>
      </c>
      <c r="C268" s="205"/>
      <c r="D268" s="205"/>
      <c r="E268" s="205"/>
      <c r="F268" s="205"/>
      <c r="G268" s="217">
        <f>SUM(G227:G267)</f>
        <v>2538396</v>
      </c>
      <c r="H268" s="217">
        <f>SUM(H227:H267)</f>
        <v>2922633</v>
      </c>
      <c r="I268" s="217">
        <f>SUM(I227:I267)</f>
        <v>3306870</v>
      </c>
      <c r="J268" s="217">
        <f>SUM(J227:J267)</f>
        <v>3691107</v>
      </c>
      <c r="K268" s="217">
        <f>SUM(K227:K267)</f>
        <v>4075344</v>
      </c>
    </row>
    <row r="269" spans="1:25" ht="15.75" customHeight="1">
      <c r="A269" s="205" t="s">
        <v>825</v>
      </c>
      <c r="B269" s="206" t="s">
        <v>826</v>
      </c>
      <c r="C269" s="205"/>
      <c r="D269" s="205"/>
      <c r="E269" s="205"/>
      <c r="F269" s="205"/>
      <c r="G269" s="205"/>
      <c r="H269" s="205"/>
      <c r="I269" s="205"/>
      <c r="J269" s="206"/>
      <c r="K269" s="205"/>
    </row>
    <row r="270" spans="1:25" ht="15.75" customHeight="1">
      <c r="A270" s="208">
        <v>1</v>
      </c>
      <c r="B270" s="209" t="s">
        <v>1069</v>
      </c>
      <c r="C270" s="208" t="s">
        <v>1068</v>
      </c>
      <c r="D270" s="208" t="s">
        <v>1252</v>
      </c>
      <c r="E270" s="208">
        <v>1</v>
      </c>
      <c r="F270" s="208">
        <f>ROUND(94568*1.0376*1.0843*1.0695,0)</f>
        <v>113790</v>
      </c>
      <c r="G270" s="208">
        <f>F270*E270</f>
        <v>113790</v>
      </c>
      <c r="H270" s="208">
        <f>F270*E270</f>
        <v>113790</v>
      </c>
      <c r="I270" s="208">
        <f>E270*F270</f>
        <v>113790</v>
      </c>
      <c r="J270" s="208">
        <f>F270*E270</f>
        <v>113790</v>
      </c>
      <c r="K270" s="208">
        <f>F270*E270</f>
        <v>113790</v>
      </c>
    </row>
    <row r="271" spans="1:25" ht="15.75" customHeight="1">
      <c r="A271" s="208">
        <v>2</v>
      </c>
      <c r="B271" s="209" t="s">
        <v>829</v>
      </c>
      <c r="C271" s="208" t="s">
        <v>828</v>
      </c>
      <c r="D271" s="208" t="s">
        <v>1252</v>
      </c>
      <c r="E271" s="208">
        <v>1</v>
      </c>
      <c r="F271" s="208">
        <f>ROUND(427704*1.0376*1.0843*1.0695,0)</f>
        <v>514640</v>
      </c>
      <c r="G271" s="208">
        <f>F271*E271</f>
        <v>514640</v>
      </c>
      <c r="H271" s="208">
        <f>F271*E271</f>
        <v>514640</v>
      </c>
      <c r="I271" s="208">
        <f>F271*E271</f>
        <v>514640</v>
      </c>
      <c r="J271" s="209">
        <f>F271*E271</f>
        <v>514640</v>
      </c>
      <c r="K271" s="208">
        <f>F271*E271</f>
        <v>514640</v>
      </c>
    </row>
    <row r="272" spans="1:25" ht="15.75" customHeight="1">
      <c r="A272" s="205"/>
      <c r="B272" s="205" t="s">
        <v>1581</v>
      </c>
      <c r="C272" s="205"/>
      <c r="D272" s="205"/>
      <c r="E272" s="205"/>
      <c r="F272" s="205"/>
      <c r="G272" s="205">
        <f>SUM(G270:G271)</f>
        <v>628430</v>
      </c>
      <c r="H272" s="205">
        <f>SUM(H270:H271)</f>
        <v>628430</v>
      </c>
      <c r="I272" s="205">
        <f>SUM(I270:I271)</f>
        <v>628430</v>
      </c>
      <c r="J272" s="205">
        <f>SUM(J270:J271)</f>
        <v>628430</v>
      </c>
      <c r="K272" s="205">
        <f>SUM(K270:K271)</f>
        <v>628430</v>
      </c>
    </row>
    <row r="273" spans="1:11" ht="16.149999999999999" customHeight="1">
      <c r="A273" s="205"/>
      <c r="B273" s="205"/>
      <c r="C273" s="205"/>
      <c r="D273" s="205"/>
      <c r="E273" s="205"/>
      <c r="F273" s="205"/>
      <c r="G273" s="205"/>
      <c r="H273" s="205"/>
      <c r="I273" s="205"/>
      <c r="J273" s="206"/>
      <c r="K273" s="222" t="s">
        <v>131</v>
      </c>
    </row>
    <row r="274" spans="1:11" ht="16.149999999999999" customHeight="1">
      <c r="A274" s="205"/>
      <c r="B274" s="205"/>
      <c r="C274" s="205"/>
      <c r="D274" s="205"/>
      <c r="E274" s="205"/>
      <c r="F274" s="205"/>
      <c r="G274" s="205"/>
      <c r="H274" s="205"/>
      <c r="I274" s="205"/>
      <c r="J274" s="206"/>
      <c r="K274" s="216"/>
    </row>
    <row r="275" spans="1:11" ht="16.149999999999999" customHeight="1">
      <c r="A275" s="205" t="s">
        <v>830</v>
      </c>
      <c r="B275" s="206" t="s">
        <v>831</v>
      </c>
      <c r="C275" s="205"/>
      <c r="D275" s="205"/>
      <c r="E275" s="205"/>
      <c r="F275" s="205"/>
      <c r="G275" s="205"/>
      <c r="H275" s="205"/>
      <c r="I275" s="205"/>
      <c r="J275" s="206"/>
      <c r="K275" s="205"/>
    </row>
    <row r="276" spans="1:11" ht="16.149999999999999" customHeight="1">
      <c r="A276" s="208" t="s">
        <v>582</v>
      </c>
      <c r="B276" s="209" t="s">
        <v>382</v>
      </c>
      <c r="C276" s="208"/>
      <c r="D276" s="208" t="s">
        <v>832</v>
      </c>
      <c r="E276" s="208">
        <v>1</v>
      </c>
      <c r="F276" s="208">
        <f>F483</f>
        <v>569160</v>
      </c>
      <c r="G276" s="208">
        <f>F276*E276</f>
        <v>569160</v>
      </c>
      <c r="H276" s="208">
        <f>F276*E276</f>
        <v>569160</v>
      </c>
      <c r="I276" s="208">
        <f>F276*E276</f>
        <v>569160</v>
      </c>
      <c r="J276" s="209">
        <f>F276*E276</f>
        <v>569160</v>
      </c>
      <c r="K276" s="208">
        <f>F276*E276</f>
        <v>569160</v>
      </c>
    </row>
    <row r="277" spans="1:11" ht="16.149999999999999" customHeight="1">
      <c r="A277" s="208" t="s">
        <v>583</v>
      </c>
      <c r="B277" s="209" t="s">
        <v>1075</v>
      </c>
      <c r="C277" s="208"/>
      <c r="D277" s="208"/>
      <c r="E277" s="208"/>
      <c r="F277" s="208"/>
      <c r="G277" s="208"/>
      <c r="H277" s="208"/>
      <c r="I277" s="208"/>
      <c r="J277" s="209"/>
      <c r="K277" s="208"/>
    </row>
    <row r="278" spans="1:11" ht="16.149999999999999" customHeight="1">
      <c r="A278" s="208"/>
      <c r="B278" s="209" t="s">
        <v>383</v>
      </c>
      <c r="C278" s="208"/>
      <c r="D278" s="208" t="s">
        <v>59</v>
      </c>
      <c r="E278" s="208"/>
      <c r="F278" s="208"/>
      <c r="G278" s="208"/>
      <c r="H278" s="208"/>
      <c r="I278" s="208"/>
      <c r="J278" s="209"/>
      <c r="K278" s="208"/>
    </row>
    <row r="279" spans="1:11" ht="16.149999999999999" customHeight="1">
      <c r="A279" s="208">
        <v>1</v>
      </c>
      <c r="B279" s="209" t="s">
        <v>151</v>
      </c>
      <c r="C279" s="208"/>
      <c r="D279" s="208" t="s">
        <v>832</v>
      </c>
      <c r="E279" s="208">
        <v>1</v>
      </c>
      <c r="F279" s="208">
        <f>F486</f>
        <v>162440</v>
      </c>
      <c r="G279" s="214">
        <f>F279*E279</f>
        <v>162440</v>
      </c>
      <c r="H279" s="214" t="s">
        <v>836</v>
      </c>
      <c r="I279" s="214" t="s">
        <v>836</v>
      </c>
      <c r="J279" s="214" t="s">
        <v>836</v>
      </c>
      <c r="K279" s="214" t="s">
        <v>836</v>
      </c>
    </row>
    <row r="280" spans="1:11" ht="16.149999999999999" customHeight="1">
      <c r="A280" s="208">
        <v>2</v>
      </c>
      <c r="B280" s="209" t="s">
        <v>152</v>
      </c>
      <c r="C280" s="208"/>
      <c r="D280" s="208" t="s">
        <v>832</v>
      </c>
      <c r="E280" s="208">
        <v>1</v>
      </c>
      <c r="F280" s="208">
        <f>F487</f>
        <v>220740</v>
      </c>
      <c r="G280" s="214" t="s">
        <v>836</v>
      </c>
      <c r="H280" s="214">
        <f>E280*F280</f>
        <v>220740</v>
      </c>
      <c r="I280" s="214" t="s">
        <v>836</v>
      </c>
      <c r="J280" s="214" t="s">
        <v>836</v>
      </c>
      <c r="K280" s="214" t="s">
        <v>836</v>
      </c>
    </row>
    <row r="281" spans="1:11" ht="16.149999999999999" customHeight="1">
      <c r="A281" s="208">
        <v>3</v>
      </c>
      <c r="B281" s="209" t="s">
        <v>153</v>
      </c>
      <c r="C281" s="208"/>
      <c r="D281" s="208" t="s">
        <v>832</v>
      </c>
      <c r="E281" s="208">
        <v>1</v>
      </c>
      <c r="F281" s="208">
        <f>F488</f>
        <v>255110</v>
      </c>
      <c r="G281" s="214" t="s">
        <v>836</v>
      </c>
      <c r="H281" s="214" t="s">
        <v>836</v>
      </c>
      <c r="I281" s="214">
        <f>F281*E281</f>
        <v>255110</v>
      </c>
      <c r="J281" s="214" t="s">
        <v>836</v>
      </c>
      <c r="K281" s="214" t="s">
        <v>836</v>
      </c>
    </row>
    <row r="282" spans="1:11" ht="16.149999999999999" customHeight="1">
      <c r="A282" s="208">
        <v>4</v>
      </c>
      <c r="B282" s="209" t="s">
        <v>154</v>
      </c>
      <c r="C282" s="208"/>
      <c r="D282" s="208" t="s">
        <v>832</v>
      </c>
      <c r="E282" s="208">
        <v>1</v>
      </c>
      <c r="F282" s="208">
        <f>F489</f>
        <v>313410</v>
      </c>
      <c r="G282" s="214" t="s">
        <v>836</v>
      </c>
      <c r="H282" s="214" t="s">
        <v>836</v>
      </c>
      <c r="I282" s="214" t="s">
        <v>836</v>
      </c>
      <c r="J282" s="208">
        <f>F282*E282</f>
        <v>313410</v>
      </c>
      <c r="K282" s="214" t="s">
        <v>836</v>
      </c>
    </row>
    <row r="283" spans="1:11" ht="16.149999999999999" customHeight="1">
      <c r="A283" s="208">
        <v>5</v>
      </c>
      <c r="B283" s="209" t="s">
        <v>155</v>
      </c>
      <c r="C283" s="208"/>
      <c r="D283" s="208" t="s">
        <v>832</v>
      </c>
      <c r="E283" s="208">
        <v>1</v>
      </c>
      <c r="F283" s="208">
        <f>F490</f>
        <v>347780</v>
      </c>
      <c r="G283" s="214" t="s">
        <v>836</v>
      </c>
      <c r="H283" s="214" t="s">
        <v>836</v>
      </c>
      <c r="I283" s="214" t="s">
        <v>836</v>
      </c>
      <c r="J283" s="214" t="s">
        <v>836</v>
      </c>
      <c r="K283" s="214">
        <f>E283*F283</f>
        <v>347780</v>
      </c>
    </row>
    <row r="284" spans="1:11" ht="16.149999999999999" customHeight="1">
      <c r="A284" s="205"/>
      <c r="B284" s="205" t="s">
        <v>1582</v>
      </c>
      <c r="C284" s="205"/>
      <c r="D284" s="205"/>
      <c r="E284" s="205"/>
      <c r="F284" s="205"/>
      <c r="G284" s="205">
        <f>SUM(G276:G283)</f>
        <v>731600</v>
      </c>
      <c r="H284" s="205">
        <f>SUM(H276:H283)</f>
        <v>789900</v>
      </c>
      <c r="I284" s="205">
        <f>SUM(I276:I283)</f>
        <v>824270</v>
      </c>
      <c r="J284" s="205">
        <f>SUM(J276:J283)</f>
        <v>882570</v>
      </c>
      <c r="K284" s="205">
        <f>SUM(K276:K283)</f>
        <v>916940</v>
      </c>
    </row>
    <row r="285" spans="1:11" ht="16.149999999999999" customHeight="1">
      <c r="A285" s="205"/>
      <c r="B285" s="206"/>
      <c r="C285" s="205"/>
      <c r="D285" s="205"/>
      <c r="E285" s="205"/>
      <c r="F285" s="205"/>
      <c r="G285" s="205"/>
      <c r="H285" s="205"/>
      <c r="I285" s="205"/>
      <c r="J285" s="205"/>
      <c r="K285" s="205"/>
    </row>
    <row r="286" spans="1:11" ht="16.149999999999999" customHeight="1">
      <c r="A286" s="205" t="s">
        <v>833</v>
      </c>
      <c r="B286" s="209" t="s">
        <v>389</v>
      </c>
      <c r="C286" s="208"/>
      <c r="D286" s="208" t="s">
        <v>832</v>
      </c>
      <c r="E286" s="208">
        <v>1</v>
      </c>
      <c r="F286" s="208">
        <f>F493</f>
        <v>227620</v>
      </c>
      <c r="G286" s="208">
        <f>F286*E286</f>
        <v>227620</v>
      </c>
      <c r="H286" s="208">
        <f>F286*E286</f>
        <v>227620</v>
      </c>
      <c r="I286" s="208">
        <f>F286*E286</f>
        <v>227620</v>
      </c>
      <c r="J286" s="208">
        <f>F286*E286</f>
        <v>227620</v>
      </c>
      <c r="K286" s="208">
        <f>F286*E286</f>
        <v>227620</v>
      </c>
    </row>
    <row r="287" spans="1:11" ht="16.149999999999999" customHeight="1">
      <c r="A287" s="205" t="s">
        <v>834</v>
      </c>
      <c r="B287" s="209" t="s">
        <v>322</v>
      </c>
      <c r="C287" s="208"/>
      <c r="D287" s="208" t="s">
        <v>832</v>
      </c>
      <c r="E287" s="208">
        <v>1</v>
      </c>
      <c r="F287" s="208">
        <f>F494</f>
        <v>388930</v>
      </c>
      <c r="G287" s="208">
        <f>F287*E287</f>
        <v>388930</v>
      </c>
      <c r="H287" s="208">
        <f>F287*E287</f>
        <v>388930</v>
      </c>
      <c r="I287" s="208">
        <f>F287*E287</f>
        <v>388930</v>
      </c>
      <c r="J287" s="208">
        <f>F287*E287</f>
        <v>388930</v>
      </c>
      <c r="K287" s="208">
        <f>F287*E287</f>
        <v>388930</v>
      </c>
    </row>
    <row r="288" spans="1:11" ht="16.149999999999999" customHeight="1">
      <c r="A288" s="205" t="s">
        <v>835</v>
      </c>
      <c r="B288" s="209" t="s">
        <v>323</v>
      </c>
      <c r="C288" s="208"/>
      <c r="D288" s="208" t="s">
        <v>832</v>
      </c>
      <c r="E288" s="208">
        <v>1</v>
      </c>
      <c r="F288" s="208">
        <f>F495</f>
        <v>117590</v>
      </c>
      <c r="G288" s="208">
        <f>F288*E288</f>
        <v>117590</v>
      </c>
      <c r="H288" s="208">
        <f>F288*E288</f>
        <v>117590</v>
      </c>
      <c r="I288" s="208">
        <f>F288*E288</f>
        <v>117590</v>
      </c>
      <c r="J288" s="208">
        <f>F288*E288</f>
        <v>117590</v>
      </c>
      <c r="K288" s="208">
        <f>F288*E288</f>
        <v>117590</v>
      </c>
    </row>
    <row r="289" spans="1:11" ht="16.149999999999999" customHeight="1">
      <c r="A289" s="205" t="s">
        <v>110</v>
      </c>
      <c r="B289" s="209" t="s">
        <v>324</v>
      </c>
      <c r="C289" s="208"/>
      <c r="D289" s="208" t="s">
        <v>832</v>
      </c>
      <c r="E289" s="208">
        <v>1</v>
      </c>
      <c r="F289" s="210">
        <f>F496</f>
        <v>75160</v>
      </c>
      <c r="G289" s="208">
        <f>F289*E289</f>
        <v>75160</v>
      </c>
      <c r="H289" s="208">
        <f>F289*E289</f>
        <v>75160</v>
      </c>
      <c r="I289" s="208">
        <f>F289*E289</f>
        <v>75160</v>
      </c>
      <c r="J289" s="208">
        <f>F289*E289</f>
        <v>75160</v>
      </c>
      <c r="K289" s="208">
        <f>F289*E289</f>
        <v>75160</v>
      </c>
    </row>
    <row r="290" spans="1:11" ht="16.149999999999999" customHeight="1">
      <c r="A290" s="205" t="s">
        <v>168</v>
      </c>
      <c r="B290" s="209" t="s">
        <v>591</v>
      </c>
      <c r="C290" s="208"/>
      <c r="D290" s="208" t="s">
        <v>59</v>
      </c>
      <c r="E290" s="208"/>
      <c r="F290" s="208"/>
      <c r="G290" s="208"/>
      <c r="H290" s="208"/>
      <c r="I290" s="208"/>
      <c r="J290" s="208"/>
      <c r="K290" s="208"/>
    </row>
    <row r="291" spans="1:11" ht="16.149999999999999" customHeight="1">
      <c r="A291" s="205">
        <v>1</v>
      </c>
      <c r="B291" s="209" t="s">
        <v>1605</v>
      </c>
      <c r="C291" s="208"/>
      <c r="D291" s="208" t="s">
        <v>832</v>
      </c>
      <c r="E291" s="208">
        <v>2</v>
      </c>
      <c r="F291" s="208">
        <f>F498</f>
        <v>38050</v>
      </c>
      <c r="G291" s="208">
        <f>F291*E291</f>
        <v>76100</v>
      </c>
      <c r="H291" s="208">
        <f>F291*E291</f>
        <v>76100</v>
      </c>
      <c r="I291" s="208">
        <f>F291*E291</f>
        <v>76100</v>
      </c>
      <c r="J291" s="208">
        <f>F291*E291</f>
        <v>76100</v>
      </c>
      <c r="K291" s="208">
        <f>F291*E291</f>
        <v>76100</v>
      </c>
    </row>
    <row r="292" spans="1:11" ht="16.149999999999999" customHeight="1">
      <c r="A292" s="205" t="s">
        <v>169</v>
      </c>
      <c r="B292" s="209" t="s">
        <v>326</v>
      </c>
      <c r="C292" s="208"/>
      <c r="D292" s="208" t="s">
        <v>832</v>
      </c>
      <c r="E292" s="208">
        <v>1</v>
      </c>
      <c r="F292" s="208">
        <f>F500</f>
        <v>299040</v>
      </c>
      <c r="G292" s="208">
        <f>F292*E292</f>
        <v>299040</v>
      </c>
      <c r="H292" s="208">
        <f>F292*E292</f>
        <v>299040</v>
      </c>
      <c r="I292" s="208">
        <f>F292*E292</f>
        <v>299040</v>
      </c>
      <c r="J292" s="208">
        <f>F292*E292</f>
        <v>299040</v>
      </c>
      <c r="K292" s="208">
        <f>F292*E292</f>
        <v>299040</v>
      </c>
    </row>
    <row r="293" spans="1:11" ht="16.149999999999999" customHeight="1">
      <c r="A293" s="205"/>
      <c r="B293" s="205" t="s">
        <v>1583</v>
      </c>
      <c r="C293" s="205"/>
      <c r="D293" s="205"/>
      <c r="E293" s="205"/>
      <c r="F293" s="205"/>
      <c r="G293" s="205">
        <f>SUM(G286:G292)</f>
        <v>1184440</v>
      </c>
      <c r="H293" s="205">
        <f>SUM(H286:H292)</f>
        <v>1184440</v>
      </c>
      <c r="I293" s="205">
        <f>SUM(I286:I292)</f>
        <v>1184440</v>
      </c>
      <c r="J293" s="205">
        <f>SUM(J286:J292)</f>
        <v>1184440</v>
      </c>
      <c r="K293" s="205">
        <f>SUM(K286:K292)</f>
        <v>1184440</v>
      </c>
    </row>
    <row r="294" spans="1:11" ht="16.149999999999999" customHeight="1">
      <c r="A294" s="205"/>
      <c r="B294" s="205" t="s">
        <v>1584</v>
      </c>
      <c r="C294" s="205"/>
      <c r="D294" s="205"/>
      <c r="E294" s="205"/>
      <c r="F294" s="205"/>
      <c r="G294" s="217">
        <f>G293+G284+G272+G268+G223+G212</f>
        <v>7469594</v>
      </c>
      <c r="H294" s="217">
        <f>H293+H284+H272+H268+H223+H212</f>
        <v>7912131</v>
      </c>
      <c r="I294" s="217">
        <f>I293+I284+I272+I268+I223+I212</f>
        <v>8330738</v>
      </c>
      <c r="J294" s="217">
        <f>J293+J284+J272+J268+J223+J212</f>
        <v>8773275</v>
      </c>
      <c r="K294" s="217">
        <f>K293+K284+K272+K268+K223+K212</f>
        <v>9191882</v>
      </c>
    </row>
    <row r="295" spans="1:11" ht="16.149999999999999" customHeight="1">
      <c r="A295" s="205"/>
      <c r="B295" s="205" t="s">
        <v>1935</v>
      </c>
      <c r="C295" s="205"/>
      <c r="D295" s="205"/>
      <c r="E295" s="205"/>
      <c r="F295" s="205"/>
      <c r="G295" s="217">
        <f>ROUND(G294,-1)</f>
        <v>7469590</v>
      </c>
      <c r="H295" s="217">
        <f>ROUND(H294,-1)</f>
        <v>7912130</v>
      </c>
      <c r="I295" s="217">
        <f>ROUND(I294,-1)</f>
        <v>8330740</v>
      </c>
      <c r="J295" s="217">
        <f>ROUND(J294,-1)</f>
        <v>8773280</v>
      </c>
      <c r="K295" s="217">
        <f>ROUND(K294,-1)</f>
        <v>9191880</v>
      </c>
    </row>
    <row r="296" spans="1:11" ht="16.149999999999999" customHeight="1">
      <c r="A296" s="205"/>
      <c r="B296" s="205"/>
      <c r="C296" s="205"/>
      <c r="D296" s="205"/>
      <c r="E296" s="205"/>
      <c r="F296" s="205"/>
      <c r="G296" s="217"/>
      <c r="H296" s="217"/>
      <c r="I296" s="217"/>
      <c r="J296" s="217"/>
      <c r="K296" s="217"/>
    </row>
    <row r="297" spans="1:11" ht="16.149999999999999" customHeight="1">
      <c r="A297" s="205"/>
      <c r="B297" s="205"/>
      <c r="C297" s="205"/>
      <c r="D297" s="205"/>
      <c r="E297" s="205"/>
      <c r="F297" s="205"/>
      <c r="G297" s="217"/>
      <c r="H297" s="217"/>
      <c r="I297" s="217"/>
      <c r="J297" s="217"/>
      <c r="K297" s="217"/>
    </row>
    <row r="298" spans="1:11" ht="16.149999999999999" customHeight="1">
      <c r="A298" s="205"/>
      <c r="B298" s="205"/>
      <c r="C298" s="205"/>
      <c r="D298" s="205"/>
      <c r="E298" s="205"/>
      <c r="F298" s="205"/>
      <c r="G298" s="217"/>
      <c r="H298" s="217"/>
      <c r="I298" s="217"/>
      <c r="J298" s="217"/>
      <c r="K298" s="217"/>
    </row>
    <row r="299" spans="1:11" ht="16.149999999999999" customHeight="1">
      <c r="A299" s="205"/>
      <c r="B299" s="205"/>
      <c r="C299" s="205"/>
      <c r="D299" s="205"/>
      <c r="E299" s="205"/>
      <c r="F299" s="205"/>
      <c r="G299" s="217"/>
      <c r="H299" s="217"/>
      <c r="I299" s="217"/>
      <c r="J299" s="217"/>
      <c r="K299" s="217"/>
    </row>
    <row r="300" spans="1:11" ht="16.149999999999999" customHeight="1">
      <c r="A300" s="205"/>
      <c r="B300" s="205"/>
      <c r="C300" s="205"/>
      <c r="D300" s="205"/>
      <c r="E300" s="205"/>
      <c r="F300" s="205"/>
      <c r="G300" s="217"/>
      <c r="H300" s="217"/>
      <c r="I300" s="217"/>
      <c r="J300" s="217"/>
      <c r="K300" s="217"/>
    </row>
    <row r="301" spans="1:11" ht="16.149999999999999" customHeight="1">
      <c r="A301" s="205"/>
      <c r="B301" s="205"/>
      <c r="C301" s="205"/>
      <c r="D301" s="205"/>
      <c r="E301" s="205"/>
      <c r="F301" s="205"/>
      <c r="G301" s="217"/>
      <c r="H301" s="217"/>
      <c r="I301" s="217"/>
      <c r="J301" s="217"/>
      <c r="K301" s="217"/>
    </row>
    <row r="302" spans="1:11" ht="16.149999999999999" customHeight="1">
      <c r="A302" s="205"/>
      <c r="B302" s="205"/>
      <c r="C302" s="205"/>
      <c r="D302" s="205"/>
      <c r="E302" s="205"/>
      <c r="F302" s="205"/>
      <c r="G302" s="217"/>
      <c r="H302" s="217"/>
      <c r="I302" s="217"/>
      <c r="J302" s="217"/>
      <c r="K302" s="217"/>
    </row>
    <row r="303" spans="1:11" ht="16.149999999999999" customHeight="1">
      <c r="A303" s="205"/>
      <c r="B303" s="205"/>
      <c r="C303" s="205"/>
      <c r="D303" s="205"/>
      <c r="E303" s="205"/>
      <c r="F303" s="205"/>
      <c r="G303" s="217"/>
      <c r="H303" s="217"/>
      <c r="I303" s="217"/>
      <c r="J303" s="217"/>
      <c r="K303" s="217"/>
    </row>
    <row r="304" spans="1:11" ht="16.149999999999999" customHeight="1">
      <c r="A304" s="205"/>
      <c r="B304" s="205"/>
      <c r="C304" s="205"/>
      <c r="D304" s="205"/>
      <c r="E304" s="205"/>
      <c r="F304" s="205"/>
      <c r="G304" s="217"/>
      <c r="H304" s="217"/>
      <c r="I304" s="217"/>
      <c r="J304" s="217"/>
      <c r="K304" s="217"/>
    </row>
    <row r="305" spans="1:11" ht="16.149999999999999" customHeight="1">
      <c r="A305" s="205"/>
      <c r="B305" s="205"/>
      <c r="C305" s="205"/>
      <c r="D305" s="205"/>
      <c r="E305" s="205"/>
      <c r="F305" s="205"/>
      <c r="G305" s="217"/>
      <c r="H305" s="217"/>
      <c r="I305" s="217"/>
      <c r="J305" s="217"/>
      <c r="K305" s="217"/>
    </row>
    <row r="306" spans="1:11" ht="16.149999999999999" customHeight="1">
      <c r="A306" s="205"/>
      <c r="B306" s="205"/>
      <c r="C306" s="205"/>
      <c r="D306" s="205"/>
      <c r="E306" s="205"/>
      <c r="F306" s="205"/>
      <c r="G306" s="217"/>
      <c r="H306" s="217"/>
      <c r="I306" s="217"/>
      <c r="J306" s="217"/>
      <c r="K306" s="222" t="s">
        <v>599</v>
      </c>
    </row>
    <row r="307" spans="1:11" ht="12" customHeight="1">
      <c r="A307" s="5"/>
      <c r="C307" s="5"/>
      <c r="D307" s="5"/>
      <c r="E307" s="5"/>
      <c r="F307" s="5"/>
      <c r="G307" s="5"/>
      <c r="H307" s="5"/>
      <c r="I307" s="5"/>
      <c r="K307" s="36"/>
    </row>
    <row r="308" spans="1:11" s="176" customFormat="1" ht="15.75" customHeight="1">
      <c r="A308" s="422" t="s">
        <v>1925</v>
      </c>
      <c r="B308" s="422"/>
      <c r="C308" s="422"/>
      <c r="D308" s="422"/>
      <c r="E308" s="422"/>
      <c r="F308" s="422"/>
      <c r="G308" s="422"/>
      <c r="H308" s="422"/>
      <c r="I308" s="422"/>
      <c r="J308" s="422"/>
      <c r="K308" s="422"/>
    </row>
    <row r="309" spans="1:11" s="176" customFormat="1" ht="15.75" customHeight="1">
      <c r="A309" s="422" t="s">
        <v>1606</v>
      </c>
      <c r="B309" s="422"/>
      <c r="C309" s="422"/>
      <c r="D309" s="422"/>
      <c r="E309" s="422"/>
      <c r="F309" s="422"/>
      <c r="G309" s="422"/>
      <c r="H309" s="422"/>
      <c r="I309" s="422"/>
      <c r="J309" s="422"/>
      <c r="K309" s="422"/>
    </row>
    <row r="310" spans="1:11" s="176" customFormat="1" ht="15.75" customHeight="1">
      <c r="A310" s="177"/>
      <c r="D310" s="177"/>
      <c r="E310" s="177"/>
      <c r="F310" s="177"/>
      <c r="G310" s="177"/>
      <c r="H310" s="177"/>
      <c r="I310" s="177"/>
      <c r="J310" s="177"/>
    </row>
    <row r="311" spans="1:11" s="176" customFormat="1" ht="15.75" customHeight="1">
      <c r="A311" s="177" t="s">
        <v>844</v>
      </c>
      <c r="B311" s="176" t="s">
        <v>800</v>
      </c>
      <c r="C311" s="177" t="s">
        <v>727</v>
      </c>
      <c r="D311" s="177" t="s">
        <v>108</v>
      </c>
      <c r="E311" s="177" t="s">
        <v>803</v>
      </c>
      <c r="F311" s="177" t="s">
        <v>107</v>
      </c>
      <c r="G311" s="178" t="s">
        <v>1087</v>
      </c>
      <c r="H311" s="177"/>
      <c r="I311" s="177"/>
    </row>
    <row r="312" spans="1:11" s="176" customFormat="1" ht="15.75" customHeight="1">
      <c r="A312" s="177"/>
      <c r="C312" s="177" t="s">
        <v>1831</v>
      </c>
      <c r="D312" s="177"/>
      <c r="E312" s="177"/>
      <c r="F312" s="177"/>
      <c r="G312" s="177" t="s">
        <v>140</v>
      </c>
      <c r="H312" s="177" t="s">
        <v>141</v>
      </c>
      <c r="I312" s="177" t="s">
        <v>142</v>
      </c>
      <c r="J312" s="177" t="s">
        <v>143</v>
      </c>
      <c r="K312" s="177" t="s">
        <v>144</v>
      </c>
    </row>
    <row r="313" spans="1:11" s="176" customFormat="1" ht="15.75" customHeight="1">
      <c r="A313" s="177"/>
      <c r="C313" s="205"/>
      <c r="D313" s="177"/>
      <c r="E313" s="177"/>
      <c r="F313" s="177"/>
      <c r="G313" s="177"/>
      <c r="H313" s="177"/>
      <c r="I313" s="177"/>
      <c r="J313" s="180"/>
      <c r="K313" s="180"/>
    </row>
    <row r="314" spans="1:11" s="176" customFormat="1" ht="15.75" customHeight="1">
      <c r="A314" s="177" t="s">
        <v>109</v>
      </c>
      <c r="B314" s="176" t="s">
        <v>1084</v>
      </c>
      <c r="C314" s="177"/>
      <c r="D314" s="177"/>
      <c r="E314" s="177"/>
      <c r="F314" s="177"/>
      <c r="G314" s="177"/>
      <c r="H314" s="177"/>
      <c r="I314" s="177"/>
      <c r="J314" s="180"/>
      <c r="K314" s="180"/>
    </row>
    <row r="315" spans="1:11" s="176" customFormat="1" ht="15.75" customHeight="1">
      <c r="A315" s="177"/>
      <c r="B315" s="176" t="s">
        <v>1085</v>
      </c>
      <c r="C315" s="177"/>
      <c r="D315" s="177" t="s">
        <v>1252</v>
      </c>
      <c r="E315" s="177">
        <v>1</v>
      </c>
      <c r="F315" s="179">
        <f>F212</f>
        <v>302741</v>
      </c>
      <c r="G315" s="180">
        <f>F315*E315</f>
        <v>302741</v>
      </c>
      <c r="H315" s="180">
        <f>F315*E315</f>
        <v>302741</v>
      </c>
      <c r="I315" s="180">
        <f>F315*E315</f>
        <v>302741</v>
      </c>
      <c r="J315" s="180">
        <f>F315*E315</f>
        <v>302741</v>
      </c>
      <c r="K315" s="180">
        <f>F315*E315</f>
        <v>302741</v>
      </c>
    </row>
    <row r="316" spans="1:11" s="176" customFormat="1" ht="15.75" customHeight="1">
      <c r="A316" s="177" t="s">
        <v>114</v>
      </c>
      <c r="B316" s="176" t="s">
        <v>1103</v>
      </c>
      <c r="C316" s="177"/>
      <c r="D316" s="177"/>
      <c r="E316" s="177"/>
      <c r="F316" s="177"/>
      <c r="G316" s="177"/>
      <c r="H316" s="177"/>
      <c r="I316" s="177"/>
      <c r="J316" s="180"/>
      <c r="K316" s="180"/>
    </row>
    <row r="317" spans="1:11" s="176" customFormat="1" ht="15.75" customHeight="1">
      <c r="A317" s="180">
        <v>1</v>
      </c>
      <c r="B317" s="181" t="s">
        <v>1912</v>
      </c>
      <c r="C317" s="189"/>
      <c r="D317" s="180" t="s">
        <v>1252</v>
      </c>
      <c r="E317" s="180">
        <v>1</v>
      </c>
      <c r="F317" s="179">
        <f>F214</f>
        <v>225756</v>
      </c>
      <c r="G317" s="180">
        <f t="shared" ref="G317:G324" si="70">F317*E317</f>
        <v>225756</v>
      </c>
      <c r="H317" s="180">
        <f t="shared" ref="H317:H324" si="71">F317*E317</f>
        <v>225756</v>
      </c>
      <c r="I317" s="180">
        <f t="shared" ref="I317:I324" si="72">F317*E317</f>
        <v>225756</v>
      </c>
      <c r="J317" s="180">
        <f t="shared" ref="J317:J324" si="73">F317*E317</f>
        <v>225756</v>
      </c>
      <c r="K317" s="180">
        <f t="shared" ref="K317:K324" si="74">F317*E317</f>
        <v>225756</v>
      </c>
    </row>
    <row r="318" spans="1:11" s="176" customFormat="1" ht="15.75" customHeight="1">
      <c r="A318" s="180">
        <v>2</v>
      </c>
      <c r="B318" s="181" t="s">
        <v>1911</v>
      </c>
      <c r="C318" s="189"/>
      <c r="D318" s="180" t="s">
        <v>1252</v>
      </c>
      <c r="E318" s="180">
        <v>1</v>
      </c>
      <c r="F318" s="179">
        <f>F216</f>
        <v>267870</v>
      </c>
      <c r="G318" s="180">
        <f t="shared" ref="G318" si="75">F318*E318</f>
        <v>267870</v>
      </c>
      <c r="H318" s="180">
        <f t="shared" ref="H318" si="76">F318*E318</f>
        <v>267870</v>
      </c>
      <c r="I318" s="180">
        <f t="shared" ref="I318" si="77">F318*E318</f>
        <v>267870</v>
      </c>
      <c r="J318" s="180">
        <f t="shared" ref="J318" si="78">F318*E318</f>
        <v>267870</v>
      </c>
      <c r="K318" s="180">
        <f t="shared" ref="K318" si="79">F318*E318</f>
        <v>267870</v>
      </c>
    </row>
    <row r="319" spans="1:11" s="176" customFormat="1" ht="15.75" customHeight="1">
      <c r="A319" s="180">
        <v>3</v>
      </c>
      <c r="B319" s="181" t="s">
        <v>575</v>
      </c>
      <c r="C319" s="180" t="s">
        <v>626</v>
      </c>
      <c r="D319" s="180" t="s">
        <v>1252</v>
      </c>
      <c r="E319" s="180">
        <v>3</v>
      </c>
      <c r="F319" s="180">
        <f t="shared" ref="F319:F324" si="80">F217</f>
        <v>30926</v>
      </c>
      <c r="G319" s="180">
        <f t="shared" si="70"/>
        <v>92778</v>
      </c>
      <c r="H319" s="180">
        <f t="shared" si="71"/>
        <v>92778</v>
      </c>
      <c r="I319" s="180">
        <f t="shared" si="72"/>
        <v>92778</v>
      </c>
      <c r="J319" s="180">
        <f t="shared" si="73"/>
        <v>92778</v>
      </c>
      <c r="K319" s="180">
        <f t="shared" si="74"/>
        <v>92778</v>
      </c>
    </row>
    <row r="320" spans="1:11" s="176" customFormat="1" ht="15.75" customHeight="1">
      <c r="A320" s="180">
        <v>4</v>
      </c>
      <c r="B320" s="181" t="s">
        <v>573</v>
      </c>
      <c r="C320" s="180" t="s">
        <v>627</v>
      </c>
      <c r="D320" s="180" t="s">
        <v>1252</v>
      </c>
      <c r="E320" s="180">
        <v>3</v>
      </c>
      <c r="F320" s="179">
        <f t="shared" si="80"/>
        <v>26809</v>
      </c>
      <c r="G320" s="180">
        <f t="shared" si="70"/>
        <v>80427</v>
      </c>
      <c r="H320" s="180">
        <f t="shared" si="71"/>
        <v>80427</v>
      </c>
      <c r="I320" s="180">
        <f t="shared" si="72"/>
        <v>80427</v>
      </c>
      <c r="J320" s="180">
        <f t="shared" si="73"/>
        <v>80427</v>
      </c>
      <c r="K320" s="180">
        <f t="shared" si="74"/>
        <v>80427</v>
      </c>
    </row>
    <row r="321" spans="1:11" s="176" customFormat="1" ht="15.75" customHeight="1">
      <c r="A321" s="180">
        <v>5</v>
      </c>
      <c r="B321" s="181" t="s">
        <v>1108</v>
      </c>
      <c r="C321" s="180" t="s">
        <v>628</v>
      </c>
      <c r="D321" s="180" t="s">
        <v>1252</v>
      </c>
      <c r="E321" s="180">
        <v>1</v>
      </c>
      <c r="F321" s="179">
        <f t="shared" si="80"/>
        <v>77702</v>
      </c>
      <c r="G321" s="180">
        <f t="shared" si="70"/>
        <v>77702</v>
      </c>
      <c r="H321" s="180">
        <f t="shared" si="71"/>
        <v>77702</v>
      </c>
      <c r="I321" s="180">
        <f t="shared" si="72"/>
        <v>77702</v>
      </c>
      <c r="J321" s="180">
        <f t="shared" si="73"/>
        <v>77702</v>
      </c>
      <c r="K321" s="180">
        <f t="shared" si="74"/>
        <v>77702</v>
      </c>
    </row>
    <row r="322" spans="1:11" s="176" customFormat="1" ht="15.75" customHeight="1">
      <c r="A322" s="180">
        <v>6</v>
      </c>
      <c r="B322" s="181" t="s">
        <v>1109</v>
      </c>
      <c r="C322" s="180" t="s">
        <v>628</v>
      </c>
      <c r="D322" s="180" t="s">
        <v>1252</v>
      </c>
      <c r="E322" s="180">
        <v>4</v>
      </c>
      <c r="F322" s="179">
        <f t="shared" si="80"/>
        <v>71339</v>
      </c>
      <c r="G322" s="180">
        <f t="shared" si="70"/>
        <v>285356</v>
      </c>
      <c r="H322" s="180">
        <f t="shared" si="71"/>
        <v>285356</v>
      </c>
      <c r="I322" s="180">
        <f t="shared" si="72"/>
        <v>285356</v>
      </c>
      <c r="J322" s="180">
        <f t="shared" si="73"/>
        <v>285356</v>
      </c>
      <c r="K322" s="180">
        <f t="shared" si="74"/>
        <v>285356</v>
      </c>
    </row>
    <row r="323" spans="1:11" s="176" customFormat="1" ht="15.75" customHeight="1">
      <c r="A323" s="180">
        <v>7</v>
      </c>
      <c r="B323" s="181" t="s">
        <v>974</v>
      </c>
      <c r="C323" s="180" t="s">
        <v>629</v>
      </c>
      <c r="D323" s="180" t="s">
        <v>156</v>
      </c>
      <c r="E323" s="180">
        <v>3</v>
      </c>
      <c r="F323" s="180">
        <f t="shared" si="80"/>
        <v>5359</v>
      </c>
      <c r="G323" s="180">
        <f t="shared" si="70"/>
        <v>16077</v>
      </c>
      <c r="H323" s="180">
        <f t="shared" si="71"/>
        <v>16077</v>
      </c>
      <c r="I323" s="180">
        <f t="shared" si="72"/>
        <v>16077</v>
      </c>
      <c r="J323" s="180">
        <f t="shared" si="73"/>
        <v>16077</v>
      </c>
      <c r="K323" s="180">
        <f t="shared" si="74"/>
        <v>16077</v>
      </c>
    </row>
    <row r="324" spans="1:11" s="176" customFormat="1" ht="15.75" customHeight="1">
      <c r="A324" s="180">
        <v>8</v>
      </c>
      <c r="B324" s="181" t="s">
        <v>571</v>
      </c>
      <c r="C324" s="180" t="s">
        <v>526</v>
      </c>
      <c r="D324" s="180" t="s">
        <v>156</v>
      </c>
      <c r="E324" s="180">
        <v>1</v>
      </c>
      <c r="F324" s="180">
        <f t="shared" si="80"/>
        <v>9614</v>
      </c>
      <c r="G324" s="180">
        <f t="shared" si="70"/>
        <v>9614</v>
      </c>
      <c r="H324" s="180">
        <f t="shared" si="71"/>
        <v>9614</v>
      </c>
      <c r="I324" s="180">
        <f t="shared" si="72"/>
        <v>9614</v>
      </c>
      <c r="J324" s="180">
        <f t="shared" si="73"/>
        <v>9614</v>
      </c>
      <c r="K324" s="180">
        <f t="shared" si="74"/>
        <v>9614</v>
      </c>
    </row>
    <row r="325" spans="1:11" s="176" customFormat="1" ht="15.75" customHeight="1">
      <c r="A325" s="177"/>
      <c r="B325" s="177" t="s">
        <v>1579</v>
      </c>
      <c r="C325" s="177"/>
      <c r="D325" s="177"/>
      <c r="E325" s="177"/>
      <c r="F325" s="177"/>
      <c r="G325" s="177">
        <f>SUM(G317:G324)</f>
        <v>1055580</v>
      </c>
      <c r="H325" s="177">
        <f>SUM(H317:H324)</f>
        <v>1055580</v>
      </c>
      <c r="I325" s="177">
        <f>SUM(I317:I324)</f>
        <v>1055580</v>
      </c>
      <c r="J325" s="177">
        <f>SUM(J317:J324)</f>
        <v>1055580</v>
      </c>
      <c r="K325" s="177">
        <f>SUM(K317:K324)</f>
        <v>1055580</v>
      </c>
    </row>
    <row r="326" spans="1:11" s="176" customFormat="1" ht="15.75" customHeight="1">
      <c r="A326" s="177" t="s">
        <v>145</v>
      </c>
      <c r="B326" s="176" t="s">
        <v>1104</v>
      </c>
      <c r="C326" s="177"/>
      <c r="D326" s="177"/>
      <c r="E326" s="177"/>
      <c r="F326" s="177"/>
      <c r="G326" s="177"/>
      <c r="H326" s="177"/>
      <c r="I326" s="177"/>
    </row>
    <row r="327" spans="1:11" s="176" customFormat="1" ht="15.75" customHeight="1">
      <c r="A327" s="177" t="s">
        <v>582</v>
      </c>
      <c r="B327" s="176" t="s">
        <v>976</v>
      </c>
      <c r="C327" s="180"/>
      <c r="D327" s="180"/>
      <c r="E327" s="180"/>
      <c r="F327" s="180"/>
      <c r="G327" s="180"/>
      <c r="H327" s="180"/>
      <c r="I327" s="180"/>
      <c r="J327" s="181"/>
      <c r="K327" s="181"/>
    </row>
    <row r="328" spans="1:11" s="176" customFormat="1" ht="15.75" customHeight="1">
      <c r="A328" s="177"/>
      <c r="B328" s="176" t="s">
        <v>1089</v>
      </c>
      <c r="C328" s="180"/>
      <c r="D328" s="180"/>
      <c r="E328" s="180"/>
      <c r="F328" s="180"/>
      <c r="G328" s="180"/>
      <c r="H328" s="180"/>
      <c r="I328" s="180"/>
      <c r="J328" s="181"/>
      <c r="K328" s="181"/>
    </row>
    <row r="329" spans="1:11" s="176" customFormat="1" ht="15.75" customHeight="1">
      <c r="A329" s="180">
        <v>1</v>
      </c>
      <c r="B329" s="181" t="s">
        <v>509</v>
      </c>
      <c r="C329" s="180"/>
      <c r="D329" s="180" t="s">
        <v>156</v>
      </c>
      <c r="E329" s="180">
        <v>1</v>
      </c>
      <c r="F329" s="179">
        <f>F227</f>
        <v>2336712</v>
      </c>
      <c r="G329" s="235">
        <f>F329</f>
        <v>2336712</v>
      </c>
      <c r="H329" s="235" t="s">
        <v>836</v>
      </c>
      <c r="I329" s="235" t="s">
        <v>836</v>
      </c>
      <c r="J329" s="235" t="s">
        <v>836</v>
      </c>
      <c r="K329" s="235" t="s">
        <v>836</v>
      </c>
    </row>
    <row r="330" spans="1:11" s="176" customFormat="1" ht="15.75" customHeight="1">
      <c r="A330" s="180">
        <v>2</v>
      </c>
      <c r="B330" s="181" t="s">
        <v>510</v>
      </c>
      <c r="C330" s="180"/>
      <c r="D330" s="180" t="s">
        <v>156</v>
      </c>
      <c r="E330" s="180">
        <v>1</v>
      </c>
      <c r="F330" s="179">
        <f>F228</f>
        <v>2670528</v>
      </c>
      <c r="G330" s="235" t="s">
        <v>836</v>
      </c>
      <c r="H330" s="235">
        <f>F330</f>
        <v>2670528</v>
      </c>
      <c r="I330" s="235" t="s">
        <v>836</v>
      </c>
      <c r="J330" s="235" t="s">
        <v>836</v>
      </c>
      <c r="K330" s="235" t="s">
        <v>836</v>
      </c>
    </row>
    <row r="331" spans="1:11" s="176" customFormat="1" ht="15.75" customHeight="1">
      <c r="A331" s="180">
        <v>3</v>
      </c>
      <c r="B331" s="181" t="s">
        <v>511</v>
      </c>
      <c r="C331" s="180"/>
      <c r="D331" s="180" t="s">
        <v>156</v>
      </c>
      <c r="E331" s="180">
        <v>1</v>
      </c>
      <c r="F331" s="179">
        <f>F229</f>
        <v>3004344</v>
      </c>
      <c r="G331" s="235" t="s">
        <v>836</v>
      </c>
      <c r="H331" s="235" t="s">
        <v>836</v>
      </c>
      <c r="I331" s="235">
        <f>F331</f>
        <v>3004344</v>
      </c>
      <c r="J331" s="235" t="s">
        <v>836</v>
      </c>
      <c r="K331" s="235" t="s">
        <v>836</v>
      </c>
    </row>
    <row r="332" spans="1:11" s="176" customFormat="1" ht="15.75" customHeight="1">
      <c r="A332" s="180">
        <v>4</v>
      </c>
      <c r="B332" s="181" t="s">
        <v>291</v>
      </c>
      <c r="C332" s="180"/>
      <c r="D332" s="180" t="s">
        <v>156</v>
      </c>
      <c r="E332" s="180">
        <v>1</v>
      </c>
      <c r="F332" s="179">
        <f>F230</f>
        <v>3338160</v>
      </c>
      <c r="G332" s="235" t="s">
        <v>836</v>
      </c>
      <c r="H332" s="235" t="s">
        <v>836</v>
      </c>
      <c r="I332" s="235" t="s">
        <v>836</v>
      </c>
      <c r="J332" s="179">
        <f>F332</f>
        <v>3338160</v>
      </c>
      <c r="K332" s="235" t="s">
        <v>836</v>
      </c>
    </row>
    <row r="333" spans="1:11" s="176" customFormat="1" ht="15.75" customHeight="1">
      <c r="A333" s="180">
        <v>5</v>
      </c>
      <c r="B333" s="181" t="s">
        <v>292</v>
      </c>
      <c r="C333" s="180"/>
      <c r="D333" s="180" t="s">
        <v>156</v>
      </c>
      <c r="E333" s="180">
        <v>1</v>
      </c>
      <c r="F333" s="179">
        <f>F231</f>
        <v>3671976</v>
      </c>
      <c r="G333" s="235" t="s">
        <v>836</v>
      </c>
      <c r="H333" s="235" t="s">
        <v>836</v>
      </c>
      <c r="I333" s="235" t="s">
        <v>836</v>
      </c>
      <c r="J333" s="235" t="s">
        <v>836</v>
      </c>
      <c r="K333" s="235">
        <f>F333</f>
        <v>3671976</v>
      </c>
    </row>
    <row r="334" spans="1:11" s="176" customFormat="1" ht="15.75" customHeight="1">
      <c r="A334" s="177" t="s">
        <v>583</v>
      </c>
      <c r="B334" s="263" t="s">
        <v>1309</v>
      </c>
      <c r="C334" s="177"/>
      <c r="D334" s="177"/>
      <c r="E334" s="177"/>
      <c r="F334" s="177"/>
      <c r="G334" s="192"/>
      <c r="H334" s="192"/>
      <c r="I334" s="192"/>
      <c r="J334" s="244"/>
      <c r="K334" s="244"/>
    </row>
    <row r="335" spans="1:11" s="176" customFormat="1" ht="15.75" customHeight="1">
      <c r="A335" s="177"/>
      <c r="B335" s="176" t="s">
        <v>1090</v>
      </c>
      <c r="C335" s="177" t="s">
        <v>527</v>
      </c>
      <c r="D335" s="177"/>
      <c r="E335" s="177"/>
      <c r="F335" s="177"/>
      <c r="G335" s="192"/>
      <c r="H335" s="192"/>
      <c r="I335" s="192"/>
      <c r="J335" s="244"/>
      <c r="K335" s="244"/>
    </row>
    <row r="336" spans="1:11" s="176" customFormat="1" ht="15.75" customHeight="1">
      <c r="A336" s="180">
        <v>1</v>
      </c>
      <c r="B336" s="181" t="s">
        <v>151</v>
      </c>
      <c r="C336" s="180"/>
      <c r="D336" s="180" t="s">
        <v>1252</v>
      </c>
      <c r="E336" s="180">
        <v>4</v>
      </c>
      <c r="F336" s="179">
        <f>F234</f>
        <v>4430</v>
      </c>
      <c r="G336" s="190">
        <f>F336*E336</f>
        <v>17720</v>
      </c>
      <c r="H336" s="190" t="s">
        <v>836</v>
      </c>
      <c r="I336" s="190" t="s">
        <v>836</v>
      </c>
      <c r="J336" s="190" t="s">
        <v>836</v>
      </c>
      <c r="K336" s="190" t="s">
        <v>836</v>
      </c>
    </row>
    <row r="337" spans="1:11" s="176" customFormat="1" ht="15.75" customHeight="1">
      <c r="A337" s="180">
        <v>2</v>
      </c>
      <c r="B337" s="181" t="s">
        <v>152</v>
      </c>
      <c r="C337" s="180"/>
      <c r="D337" s="180" t="s">
        <v>1252</v>
      </c>
      <c r="E337" s="180">
        <v>5</v>
      </c>
      <c r="F337" s="180">
        <f>F235</f>
        <v>4430</v>
      </c>
      <c r="G337" s="190" t="s">
        <v>836</v>
      </c>
      <c r="H337" s="190">
        <f>E337*F337</f>
        <v>22150</v>
      </c>
      <c r="I337" s="190" t="s">
        <v>836</v>
      </c>
      <c r="J337" s="190" t="s">
        <v>836</v>
      </c>
      <c r="K337" s="190" t="s">
        <v>836</v>
      </c>
    </row>
    <row r="338" spans="1:11" s="176" customFormat="1" ht="15.75" customHeight="1">
      <c r="A338" s="180">
        <v>3</v>
      </c>
      <c r="B338" s="181" t="s">
        <v>153</v>
      </c>
      <c r="C338" s="180"/>
      <c r="D338" s="180" t="s">
        <v>1252</v>
      </c>
      <c r="E338" s="180">
        <v>6</v>
      </c>
      <c r="F338" s="180">
        <f>F236</f>
        <v>4430</v>
      </c>
      <c r="G338" s="190" t="s">
        <v>836</v>
      </c>
      <c r="H338" s="190" t="s">
        <v>836</v>
      </c>
      <c r="I338" s="190">
        <f>F338*E338</f>
        <v>26580</v>
      </c>
      <c r="J338" s="190" t="s">
        <v>836</v>
      </c>
      <c r="K338" s="190" t="s">
        <v>836</v>
      </c>
    </row>
    <row r="339" spans="1:11" s="176" customFormat="1" ht="15.75" customHeight="1">
      <c r="A339" s="180">
        <v>4</v>
      </c>
      <c r="B339" s="181" t="s">
        <v>154</v>
      </c>
      <c r="C339" s="180"/>
      <c r="D339" s="180" t="s">
        <v>1252</v>
      </c>
      <c r="E339" s="180">
        <v>7</v>
      </c>
      <c r="F339" s="180">
        <f>F237</f>
        <v>4430</v>
      </c>
      <c r="G339" s="190" t="s">
        <v>836</v>
      </c>
      <c r="H339" s="190" t="s">
        <v>836</v>
      </c>
      <c r="I339" s="190" t="s">
        <v>836</v>
      </c>
      <c r="J339" s="180">
        <f>F339*E339</f>
        <v>31010</v>
      </c>
      <c r="K339" s="190" t="s">
        <v>836</v>
      </c>
    </row>
    <row r="340" spans="1:11" s="176" customFormat="1" ht="15.75" customHeight="1">
      <c r="A340" s="180">
        <v>5</v>
      </c>
      <c r="B340" s="181" t="s">
        <v>155</v>
      </c>
      <c r="C340" s="180"/>
      <c r="D340" s="180" t="s">
        <v>1252</v>
      </c>
      <c r="E340" s="180">
        <v>8</v>
      </c>
      <c r="F340" s="180">
        <f>F238</f>
        <v>4430</v>
      </c>
      <c r="G340" s="190" t="s">
        <v>836</v>
      </c>
      <c r="H340" s="190" t="s">
        <v>836</v>
      </c>
      <c r="I340" s="190" t="s">
        <v>836</v>
      </c>
      <c r="J340" s="190" t="s">
        <v>836</v>
      </c>
      <c r="K340" s="190">
        <f>E340*F340</f>
        <v>35440</v>
      </c>
    </row>
    <row r="341" spans="1:11" s="176" customFormat="1" ht="13.5" customHeight="1">
      <c r="A341" s="180"/>
      <c r="B341" s="181"/>
      <c r="C341" s="180"/>
      <c r="D341" s="180"/>
      <c r="E341" s="180"/>
      <c r="F341" s="180"/>
      <c r="G341" s="190"/>
      <c r="H341" s="190"/>
      <c r="I341" s="190"/>
      <c r="J341" s="190"/>
      <c r="K341" s="222" t="s">
        <v>428</v>
      </c>
    </row>
    <row r="342" spans="1:11" s="176" customFormat="1" ht="12" customHeight="1">
      <c r="A342" s="180"/>
      <c r="B342" s="181"/>
      <c r="C342" s="180"/>
      <c r="D342" s="180"/>
      <c r="E342" s="180"/>
      <c r="F342" s="180"/>
      <c r="G342" s="190"/>
      <c r="H342" s="190"/>
      <c r="I342" s="190"/>
      <c r="J342" s="190"/>
      <c r="K342" s="222"/>
    </row>
    <row r="343" spans="1:11" s="176" customFormat="1" ht="15.75" customHeight="1">
      <c r="A343" s="177" t="s">
        <v>584</v>
      </c>
      <c r="B343" s="176" t="s">
        <v>1072</v>
      </c>
      <c r="C343" s="177"/>
      <c r="D343" s="177"/>
      <c r="E343" s="177"/>
      <c r="F343" s="177"/>
      <c r="G343" s="177"/>
      <c r="H343" s="177"/>
      <c r="I343" s="177"/>
    </row>
    <row r="344" spans="1:11" s="176" customFormat="1" ht="15.75" customHeight="1">
      <c r="A344" s="177"/>
      <c r="B344" s="176" t="s">
        <v>1090</v>
      </c>
      <c r="C344" s="177"/>
      <c r="D344" s="177"/>
      <c r="E344" s="177"/>
      <c r="F344" s="177"/>
      <c r="G344" s="177"/>
      <c r="H344" s="177"/>
      <c r="I344" s="177"/>
    </row>
    <row r="345" spans="1:11" s="176" customFormat="1" ht="15.75" customHeight="1">
      <c r="A345" s="180">
        <v>1</v>
      </c>
      <c r="B345" s="181" t="s">
        <v>151</v>
      </c>
      <c r="C345" s="180"/>
      <c r="D345" s="180" t="s">
        <v>1252</v>
      </c>
      <c r="E345" s="180">
        <v>12</v>
      </c>
      <c r="F345" s="180">
        <f>F242</f>
        <v>345</v>
      </c>
      <c r="G345" s="190">
        <f>F345*E345</f>
        <v>4140</v>
      </c>
      <c r="H345" s="190" t="s">
        <v>836</v>
      </c>
      <c r="I345" s="190" t="s">
        <v>836</v>
      </c>
      <c r="J345" s="190" t="s">
        <v>836</v>
      </c>
      <c r="K345" s="190" t="s">
        <v>836</v>
      </c>
    </row>
    <row r="346" spans="1:11" s="176" customFormat="1" ht="15.75" customHeight="1">
      <c r="A346" s="180">
        <v>2</v>
      </c>
      <c r="B346" s="181" t="s">
        <v>152</v>
      </c>
      <c r="C346" s="180"/>
      <c r="D346" s="180" t="s">
        <v>1252</v>
      </c>
      <c r="E346" s="180">
        <v>15</v>
      </c>
      <c r="F346" s="180">
        <f>F243</f>
        <v>345</v>
      </c>
      <c r="G346" s="190" t="s">
        <v>836</v>
      </c>
      <c r="H346" s="190">
        <f>E346*F346</f>
        <v>5175</v>
      </c>
      <c r="I346" s="190" t="s">
        <v>836</v>
      </c>
      <c r="J346" s="190" t="s">
        <v>836</v>
      </c>
      <c r="K346" s="190" t="s">
        <v>836</v>
      </c>
    </row>
    <row r="347" spans="1:11" s="176" customFormat="1" ht="15.75" customHeight="1">
      <c r="A347" s="180">
        <v>3</v>
      </c>
      <c r="B347" s="181" t="s">
        <v>153</v>
      </c>
      <c r="C347" s="180"/>
      <c r="D347" s="180" t="s">
        <v>1252</v>
      </c>
      <c r="E347" s="180">
        <v>18</v>
      </c>
      <c r="F347" s="180">
        <f>F244</f>
        <v>345</v>
      </c>
      <c r="G347" s="190" t="s">
        <v>836</v>
      </c>
      <c r="H347" s="190" t="s">
        <v>836</v>
      </c>
      <c r="I347" s="190">
        <f>F347*E347</f>
        <v>6210</v>
      </c>
      <c r="J347" s="190" t="s">
        <v>836</v>
      </c>
      <c r="K347" s="190" t="s">
        <v>836</v>
      </c>
    </row>
    <row r="348" spans="1:11" s="176" customFormat="1" ht="15.75" customHeight="1">
      <c r="A348" s="180">
        <v>4</v>
      </c>
      <c r="B348" s="181" t="s">
        <v>154</v>
      </c>
      <c r="C348" s="180"/>
      <c r="D348" s="180" t="s">
        <v>1252</v>
      </c>
      <c r="E348" s="180">
        <v>21</v>
      </c>
      <c r="F348" s="180">
        <f>F245</f>
        <v>345</v>
      </c>
      <c r="G348" s="190" t="s">
        <v>836</v>
      </c>
      <c r="H348" s="190" t="s">
        <v>836</v>
      </c>
      <c r="I348" s="190" t="s">
        <v>836</v>
      </c>
      <c r="J348" s="180">
        <f>F348*E348</f>
        <v>7245</v>
      </c>
      <c r="K348" s="190" t="s">
        <v>836</v>
      </c>
    </row>
    <row r="349" spans="1:11" s="176" customFormat="1" ht="15.75" customHeight="1">
      <c r="A349" s="180">
        <v>5</v>
      </c>
      <c r="B349" s="181" t="s">
        <v>155</v>
      </c>
      <c r="C349" s="180"/>
      <c r="D349" s="180" t="s">
        <v>1252</v>
      </c>
      <c r="E349" s="180">
        <v>24</v>
      </c>
      <c r="F349" s="180">
        <f>F246</f>
        <v>345</v>
      </c>
      <c r="G349" s="190" t="s">
        <v>836</v>
      </c>
      <c r="H349" s="190" t="s">
        <v>836</v>
      </c>
      <c r="I349" s="190" t="s">
        <v>836</v>
      </c>
      <c r="J349" s="190" t="s">
        <v>836</v>
      </c>
      <c r="K349" s="190">
        <f>E349*F349</f>
        <v>8280</v>
      </c>
    </row>
    <row r="350" spans="1:11" s="176" customFormat="1" ht="15.75" customHeight="1">
      <c r="A350" s="177" t="s">
        <v>585</v>
      </c>
      <c r="B350" s="176" t="s">
        <v>1073</v>
      </c>
      <c r="C350" s="177"/>
      <c r="D350" s="177"/>
      <c r="E350" s="177"/>
      <c r="F350" s="177"/>
      <c r="G350" s="177"/>
      <c r="H350" s="177"/>
      <c r="I350" s="177"/>
    </row>
    <row r="351" spans="1:11" s="176" customFormat="1" ht="15.75" customHeight="1">
      <c r="A351" s="177"/>
      <c r="B351" s="176" t="s">
        <v>1090</v>
      </c>
      <c r="C351" s="177"/>
      <c r="D351" s="180" t="s">
        <v>282</v>
      </c>
      <c r="E351" s="180">
        <v>200</v>
      </c>
      <c r="F351" s="179">
        <f>F249</f>
        <v>697</v>
      </c>
      <c r="G351" s="190">
        <f>F351*E351</f>
        <v>139400</v>
      </c>
      <c r="H351" s="190" t="s">
        <v>836</v>
      </c>
      <c r="I351" s="190" t="s">
        <v>836</v>
      </c>
      <c r="J351" s="190" t="s">
        <v>836</v>
      </c>
      <c r="K351" s="190" t="s">
        <v>836</v>
      </c>
    </row>
    <row r="352" spans="1:11" s="176" customFormat="1" ht="15.75" customHeight="1">
      <c r="A352" s="180">
        <v>1</v>
      </c>
      <c r="B352" s="181" t="s">
        <v>151</v>
      </c>
      <c r="C352" s="180"/>
      <c r="D352" s="180" t="s">
        <v>282</v>
      </c>
      <c r="E352" s="180">
        <v>250</v>
      </c>
      <c r="F352" s="179">
        <f>F250</f>
        <v>697</v>
      </c>
      <c r="G352" s="190" t="s">
        <v>836</v>
      </c>
      <c r="H352" s="190">
        <f>E352*F352</f>
        <v>174250</v>
      </c>
      <c r="I352" s="190" t="s">
        <v>836</v>
      </c>
      <c r="J352" s="190" t="s">
        <v>836</v>
      </c>
      <c r="K352" s="190" t="s">
        <v>836</v>
      </c>
    </row>
    <row r="353" spans="1:11" s="176" customFormat="1" ht="15.75" customHeight="1">
      <c r="A353" s="180">
        <v>2</v>
      </c>
      <c r="B353" s="181" t="s">
        <v>152</v>
      </c>
      <c r="C353" s="180"/>
      <c r="D353" s="180" t="s">
        <v>282</v>
      </c>
      <c r="E353" s="180">
        <v>300</v>
      </c>
      <c r="F353" s="179">
        <f>F251</f>
        <v>697</v>
      </c>
      <c r="G353" s="190" t="s">
        <v>836</v>
      </c>
      <c r="H353" s="190" t="s">
        <v>836</v>
      </c>
      <c r="I353" s="190">
        <f>F353*E353</f>
        <v>209100</v>
      </c>
      <c r="J353" s="190" t="s">
        <v>836</v>
      </c>
      <c r="K353" s="190" t="s">
        <v>836</v>
      </c>
    </row>
    <row r="354" spans="1:11" s="176" customFormat="1" ht="15.75" customHeight="1">
      <c r="A354" s="180">
        <v>3</v>
      </c>
      <c r="B354" s="181" t="s">
        <v>153</v>
      </c>
      <c r="C354" s="180"/>
      <c r="D354" s="180" t="s">
        <v>282</v>
      </c>
      <c r="E354" s="180">
        <v>350</v>
      </c>
      <c r="F354" s="179">
        <f>F252</f>
        <v>697</v>
      </c>
      <c r="G354" s="190" t="s">
        <v>836</v>
      </c>
      <c r="H354" s="190" t="s">
        <v>836</v>
      </c>
      <c r="I354" s="190" t="s">
        <v>836</v>
      </c>
      <c r="J354" s="180">
        <f>F354*E354</f>
        <v>243950</v>
      </c>
      <c r="K354" s="190" t="s">
        <v>836</v>
      </c>
    </row>
    <row r="355" spans="1:11" s="176" customFormat="1" ht="15.75" customHeight="1">
      <c r="A355" s="180">
        <v>4</v>
      </c>
      <c r="B355" s="181" t="s">
        <v>154</v>
      </c>
      <c r="C355" s="180"/>
      <c r="D355" s="180" t="s">
        <v>282</v>
      </c>
      <c r="E355" s="180">
        <v>400</v>
      </c>
      <c r="F355" s="179">
        <f>F253</f>
        <v>697</v>
      </c>
      <c r="G355" s="190" t="s">
        <v>836</v>
      </c>
      <c r="H355" s="190" t="s">
        <v>836</v>
      </c>
      <c r="I355" s="190" t="s">
        <v>836</v>
      </c>
      <c r="J355" s="190" t="s">
        <v>836</v>
      </c>
      <c r="K355" s="190">
        <f>E355*F355</f>
        <v>278800</v>
      </c>
    </row>
    <row r="356" spans="1:11" s="176" customFormat="1" ht="15.75" customHeight="1">
      <c r="A356" s="180">
        <v>5</v>
      </c>
      <c r="B356" s="181" t="s">
        <v>155</v>
      </c>
      <c r="C356" s="177"/>
      <c r="D356" s="177"/>
      <c r="E356" s="177"/>
      <c r="F356" s="177"/>
      <c r="G356" s="177"/>
      <c r="H356" s="177"/>
      <c r="I356" s="177"/>
    </row>
    <row r="357" spans="1:11" s="176" customFormat="1" ht="15.75" customHeight="1">
      <c r="A357" s="177" t="s">
        <v>586</v>
      </c>
      <c r="B357" s="176" t="s">
        <v>1074</v>
      </c>
      <c r="C357" s="177"/>
      <c r="D357" s="177"/>
      <c r="E357" s="177"/>
      <c r="F357" s="177"/>
      <c r="G357" s="177"/>
      <c r="H357" s="177"/>
      <c r="I357" s="177"/>
    </row>
    <row r="358" spans="1:11" s="176" customFormat="1" ht="15.75" customHeight="1">
      <c r="A358" s="177"/>
      <c r="B358" s="176" t="s">
        <v>1090</v>
      </c>
      <c r="C358" s="177"/>
      <c r="D358" s="177"/>
      <c r="E358" s="177"/>
      <c r="F358" s="177"/>
      <c r="G358" s="177"/>
      <c r="H358" s="177"/>
      <c r="I358" s="177"/>
    </row>
    <row r="359" spans="1:11" s="176" customFormat="1" ht="15.75" customHeight="1">
      <c r="A359" s="180">
        <v>1</v>
      </c>
      <c r="B359" s="181" t="s">
        <v>151</v>
      </c>
      <c r="C359" s="180"/>
      <c r="D359" s="180" t="s">
        <v>1252</v>
      </c>
      <c r="E359" s="180">
        <v>4</v>
      </c>
      <c r="F359" s="180">
        <f>F256</f>
        <v>7927</v>
      </c>
      <c r="G359" s="190">
        <f>F359*E359</f>
        <v>31708</v>
      </c>
      <c r="H359" s="190" t="s">
        <v>836</v>
      </c>
      <c r="I359" s="190" t="s">
        <v>836</v>
      </c>
      <c r="J359" s="190" t="s">
        <v>836</v>
      </c>
      <c r="K359" s="190" t="s">
        <v>836</v>
      </c>
    </row>
    <row r="360" spans="1:11" s="176" customFormat="1" ht="15.75" customHeight="1">
      <c r="A360" s="180">
        <v>2</v>
      </c>
      <c r="B360" s="181" t="s">
        <v>152</v>
      </c>
      <c r="C360" s="180"/>
      <c r="D360" s="180" t="s">
        <v>1252</v>
      </c>
      <c r="E360" s="180">
        <v>5</v>
      </c>
      <c r="F360" s="180">
        <f>F257</f>
        <v>7927</v>
      </c>
      <c r="G360" s="190" t="s">
        <v>836</v>
      </c>
      <c r="H360" s="190">
        <f>E360*F360</f>
        <v>39635</v>
      </c>
      <c r="I360" s="190" t="s">
        <v>836</v>
      </c>
      <c r="J360" s="190" t="s">
        <v>836</v>
      </c>
      <c r="K360" s="190" t="s">
        <v>836</v>
      </c>
    </row>
    <row r="361" spans="1:11" s="176" customFormat="1" ht="15.75" customHeight="1">
      <c r="A361" s="180">
        <v>3</v>
      </c>
      <c r="B361" s="181" t="s">
        <v>153</v>
      </c>
      <c r="C361" s="180"/>
      <c r="D361" s="180" t="s">
        <v>1252</v>
      </c>
      <c r="E361" s="180">
        <v>6</v>
      </c>
      <c r="F361" s="180">
        <f>F258</f>
        <v>7927</v>
      </c>
      <c r="G361" s="190" t="s">
        <v>836</v>
      </c>
      <c r="H361" s="190" t="s">
        <v>836</v>
      </c>
      <c r="I361" s="190">
        <f>F361*E361</f>
        <v>47562</v>
      </c>
      <c r="J361" s="190" t="s">
        <v>836</v>
      </c>
      <c r="K361" s="190" t="s">
        <v>836</v>
      </c>
    </row>
    <row r="362" spans="1:11" s="176" customFormat="1" ht="15.75" customHeight="1">
      <c r="A362" s="180">
        <v>4</v>
      </c>
      <c r="B362" s="181" t="s">
        <v>154</v>
      </c>
      <c r="C362" s="180"/>
      <c r="D362" s="180" t="s">
        <v>1252</v>
      </c>
      <c r="E362" s="180">
        <v>7</v>
      </c>
      <c r="F362" s="180">
        <f>F259</f>
        <v>7927</v>
      </c>
      <c r="G362" s="190" t="s">
        <v>836</v>
      </c>
      <c r="H362" s="190" t="s">
        <v>836</v>
      </c>
      <c r="I362" s="190" t="s">
        <v>836</v>
      </c>
      <c r="J362" s="180">
        <f>F362*E362</f>
        <v>55489</v>
      </c>
      <c r="K362" s="190" t="s">
        <v>836</v>
      </c>
    </row>
    <row r="363" spans="1:11" s="176" customFormat="1" ht="15.75" customHeight="1">
      <c r="A363" s="180">
        <v>5</v>
      </c>
      <c r="B363" s="181" t="s">
        <v>155</v>
      </c>
      <c r="C363" s="180"/>
      <c r="D363" s="180" t="s">
        <v>1252</v>
      </c>
      <c r="E363" s="180">
        <v>8</v>
      </c>
      <c r="F363" s="180">
        <f>F260</f>
        <v>7927</v>
      </c>
      <c r="G363" s="190" t="s">
        <v>836</v>
      </c>
      <c r="H363" s="190" t="s">
        <v>836</v>
      </c>
      <c r="I363" s="190" t="s">
        <v>836</v>
      </c>
      <c r="J363" s="190" t="s">
        <v>836</v>
      </c>
      <c r="K363" s="190">
        <f>E363*F363</f>
        <v>63416</v>
      </c>
    </row>
    <row r="364" spans="1:11" s="176" customFormat="1" ht="15.75" customHeight="1">
      <c r="A364" s="177" t="s">
        <v>587</v>
      </c>
      <c r="B364" s="176" t="s">
        <v>157</v>
      </c>
      <c r="C364" s="177"/>
      <c r="D364" s="177"/>
      <c r="E364" s="177"/>
      <c r="F364" s="177"/>
      <c r="G364" s="177"/>
      <c r="H364" s="177"/>
      <c r="I364" s="177"/>
    </row>
    <row r="365" spans="1:11" s="176" customFormat="1" ht="15.75" customHeight="1">
      <c r="A365" s="177"/>
      <c r="B365" s="176" t="s">
        <v>1092</v>
      </c>
      <c r="C365" s="177"/>
      <c r="D365" s="177"/>
      <c r="E365" s="177"/>
      <c r="F365" s="177"/>
      <c r="G365" s="177"/>
      <c r="H365" s="177"/>
      <c r="I365" s="177"/>
    </row>
    <row r="366" spans="1:11" s="176" customFormat="1" ht="15.75" customHeight="1">
      <c r="A366" s="180">
        <v>1</v>
      </c>
      <c r="B366" s="181" t="s">
        <v>151</v>
      </c>
      <c r="C366" s="180"/>
      <c r="D366" s="180" t="s">
        <v>1252</v>
      </c>
      <c r="E366" s="180">
        <v>4</v>
      </c>
      <c r="F366" s="179">
        <f>F263</f>
        <v>2179</v>
      </c>
      <c r="G366" s="190">
        <f>F366*E366</f>
        <v>8716</v>
      </c>
      <c r="H366" s="190" t="s">
        <v>836</v>
      </c>
      <c r="I366" s="190" t="s">
        <v>836</v>
      </c>
      <c r="J366" s="190" t="s">
        <v>836</v>
      </c>
      <c r="K366" s="190" t="s">
        <v>836</v>
      </c>
    </row>
    <row r="367" spans="1:11" s="176" customFormat="1" ht="15.75" customHeight="1">
      <c r="A367" s="180">
        <v>2</v>
      </c>
      <c r="B367" s="181" t="s">
        <v>152</v>
      </c>
      <c r="C367" s="180"/>
      <c r="D367" s="180" t="s">
        <v>1252</v>
      </c>
      <c r="E367" s="180">
        <v>5</v>
      </c>
      <c r="F367" s="179">
        <f>F264</f>
        <v>2179</v>
      </c>
      <c r="G367" s="190" t="s">
        <v>836</v>
      </c>
      <c r="H367" s="190">
        <f>E367*F367</f>
        <v>10895</v>
      </c>
      <c r="I367" s="190" t="s">
        <v>836</v>
      </c>
      <c r="J367" s="190" t="s">
        <v>836</v>
      </c>
      <c r="K367" s="190" t="s">
        <v>836</v>
      </c>
    </row>
    <row r="368" spans="1:11" s="176" customFormat="1" ht="15.75" customHeight="1">
      <c r="A368" s="180">
        <v>3</v>
      </c>
      <c r="B368" s="181" t="s">
        <v>153</v>
      </c>
      <c r="C368" s="180"/>
      <c r="D368" s="180" t="s">
        <v>1252</v>
      </c>
      <c r="E368" s="180">
        <v>6</v>
      </c>
      <c r="F368" s="179">
        <f>F265</f>
        <v>2179</v>
      </c>
      <c r="G368" s="190" t="s">
        <v>836</v>
      </c>
      <c r="H368" s="190" t="s">
        <v>836</v>
      </c>
      <c r="I368" s="190">
        <f>F368*E368</f>
        <v>13074</v>
      </c>
      <c r="J368" s="190" t="s">
        <v>836</v>
      </c>
      <c r="K368" s="190" t="s">
        <v>836</v>
      </c>
    </row>
    <row r="369" spans="1:11" s="176" customFormat="1" ht="15.75" customHeight="1">
      <c r="A369" s="180">
        <v>4</v>
      </c>
      <c r="B369" s="181" t="s">
        <v>154</v>
      </c>
      <c r="C369" s="180"/>
      <c r="D369" s="180" t="s">
        <v>1252</v>
      </c>
      <c r="E369" s="180">
        <v>7</v>
      </c>
      <c r="F369" s="179">
        <f>F266</f>
        <v>2179</v>
      </c>
      <c r="G369" s="190" t="s">
        <v>836</v>
      </c>
      <c r="H369" s="190" t="s">
        <v>836</v>
      </c>
      <c r="I369" s="190" t="s">
        <v>836</v>
      </c>
      <c r="J369" s="180">
        <f>F369*E369</f>
        <v>15253</v>
      </c>
      <c r="K369" s="190" t="s">
        <v>836</v>
      </c>
    </row>
    <row r="370" spans="1:11" s="176" customFormat="1" ht="15.75" customHeight="1">
      <c r="A370" s="180">
        <v>5</v>
      </c>
      <c r="B370" s="181" t="s">
        <v>155</v>
      </c>
      <c r="C370" s="180"/>
      <c r="D370" s="180" t="s">
        <v>1252</v>
      </c>
      <c r="E370" s="180">
        <v>8</v>
      </c>
      <c r="F370" s="179">
        <f>F267</f>
        <v>2179</v>
      </c>
      <c r="G370" s="190" t="s">
        <v>836</v>
      </c>
      <c r="H370" s="190" t="s">
        <v>836</v>
      </c>
      <c r="I370" s="190" t="s">
        <v>836</v>
      </c>
      <c r="J370" s="190" t="s">
        <v>836</v>
      </c>
      <c r="K370" s="190">
        <f>E370*F370</f>
        <v>17432</v>
      </c>
    </row>
    <row r="371" spans="1:11" s="176" customFormat="1" ht="15.75" customHeight="1">
      <c r="A371" s="177"/>
      <c r="B371" s="177" t="s">
        <v>1580</v>
      </c>
      <c r="C371" s="177"/>
      <c r="D371" s="177"/>
      <c r="E371" s="177"/>
      <c r="F371" s="177"/>
      <c r="G371" s="192">
        <f>SUM(G329:G370)</f>
        <v>2538396</v>
      </c>
      <c r="H371" s="192">
        <f>SUM(H329:H370)</f>
        <v>2922633</v>
      </c>
      <c r="I371" s="192">
        <f>SUM(I329:I370)</f>
        <v>3306870</v>
      </c>
      <c r="J371" s="192">
        <f>SUM(J329:J370)</f>
        <v>3691107</v>
      </c>
      <c r="K371" s="192">
        <f>SUM(K329:K370)</f>
        <v>4075344</v>
      </c>
    </row>
    <row r="372" spans="1:11" s="176" customFormat="1" ht="15.75" customHeight="1">
      <c r="A372" s="177" t="s">
        <v>825</v>
      </c>
      <c r="B372" s="176" t="s">
        <v>826</v>
      </c>
      <c r="C372" s="177"/>
      <c r="D372" s="177"/>
      <c r="E372" s="177"/>
      <c r="F372" s="177"/>
      <c r="G372" s="177"/>
      <c r="H372" s="177"/>
      <c r="I372" s="177"/>
    </row>
    <row r="373" spans="1:11" s="176" customFormat="1" ht="15.75" customHeight="1">
      <c r="A373" s="180">
        <v>1</v>
      </c>
      <c r="B373" s="181" t="s">
        <v>1069</v>
      </c>
      <c r="C373" s="180" t="s">
        <v>827</v>
      </c>
      <c r="D373" s="180" t="s">
        <v>1252</v>
      </c>
      <c r="E373" s="180">
        <v>1</v>
      </c>
      <c r="F373" s="180">
        <f>F270</f>
        <v>113790</v>
      </c>
      <c r="G373" s="180">
        <f>F373*E373</f>
        <v>113790</v>
      </c>
      <c r="H373" s="180">
        <f>F373*E373</f>
        <v>113790</v>
      </c>
      <c r="I373" s="180">
        <f>F373*E373</f>
        <v>113790</v>
      </c>
      <c r="J373" s="180">
        <f>F373*E373</f>
        <v>113790</v>
      </c>
      <c r="K373" s="180">
        <f>F373*E373</f>
        <v>113790</v>
      </c>
    </row>
    <row r="374" spans="1:11" s="176" customFormat="1" ht="15.75" customHeight="1">
      <c r="A374" s="180">
        <v>2</v>
      </c>
      <c r="B374" s="181" t="s">
        <v>829</v>
      </c>
      <c r="C374" s="180" t="s">
        <v>828</v>
      </c>
      <c r="D374" s="180" t="s">
        <v>1252</v>
      </c>
      <c r="E374" s="180">
        <v>1</v>
      </c>
      <c r="F374" s="180">
        <f>F271</f>
        <v>514640</v>
      </c>
      <c r="G374" s="180">
        <f>F374*E374</f>
        <v>514640</v>
      </c>
      <c r="H374" s="180">
        <f>F374*E374</f>
        <v>514640</v>
      </c>
      <c r="I374" s="180">
        <f>F374*E374</f>
        <v>514640</v>
      </c>
      <c r="J374" s="180">
        <f>F374*E374</f>
        <v>514640</v>
      </c>
      <c r="K374" s="180">
        <f>F374*E374</f>
        <v>514640</v>
      </c>
    </row>
    <row r="375" spans="1:11" s="176" customFormat="1" ht="15.75" customHeight="1">
      <c r="A375" s="177"/>
      <c r="B375" s="177" t="s">
        <v>1581</v>
      </c>
      <c r="C375" s="180"/>
      <c r="D375" s="180"/>
      <c r="E375" s="180"/>
      <c r="F375" s="180"/>
      <c r="G375" s="177">
        <f>SUM(G373:G374)</f>
        <v>628430</v>
      </c>
      <c r="H375" s="177">
        <f>SUM(H373:H374)</f>
        <v>628430</v>
      </c>
      <c r="I375" s="177">
        <f>SUM(I373:I374)</f>
        <v>628430</v>
      </c>
      <c r="J375" s="177">
        <f>SUM(J373:J374)</f>
        <v>628430</v>
      </c>
      <c r="K375" s="177">
        <f>SUM(K373:K374)</f>
        <v>628430</v>
      </c>
    </row>
    <row r="376" spans="1:11" s="176" customFormat="1" ht="16.149999999999999" customHeight="1">
      <c r="A376" s="177"/>
      <c r="B376" s="177"/>
      <c r="C376" s="180"/>
      <c r="D376" s="180"/>
      <c r="E376" s="180"/>
      <c r="F376" s="180"/>
      <c r="G376" s="180"/>
      <c r="H376" s="180"/>
      <c r="I376" s="180"/>
      <c r="J376" s="181"/>
      <c r="K376" s="222" t="s">
        <v>127</v>
      </c>
    </row>
    <row r="377" spans="1:11" s="176" customFormat="1" ht="16.149999999999999" customHeight="1">
      <c r="A377" s="177"/>
      <c r="B377" s="177"/>
      <c r="C377" s="180"/>
      <c r="D377" s="180"/>
      <c r="E377" s="180"/>
      <c r="F377" s="180"/>
      <c r="G377" s="180"/>
      <c r="H377" s="180"/>
      <c r="I377" s="180"/>
      <c r="J377" s="181"/>
      <c r="K377" s="191"/>
    </row>
    <row r="378" spans="1:11" s="176" customFormat="1" ht="16.149999999999999" customHeight="1">
      <c r="A378" s="177" t="s">
        <v>830</v>
      </c>
      <c r="B378" s="176" t="s">
        <v>831</v>
      </c>
      <c r="C378" s="180"/>
      <c r="D378" s="180"/>
      <c r="E378" s="180"/>
      <c r="F378" s="180"/>
      <c r="G378" s="180"/>
      <c r="H378" s="180"/>
      <c r="I378" s="180"/>
      <c r="J378" s="181"/>
      <c r="K378" s="181"/>
    </row>
    <row r="379" spans="1:11" s="176" customFormat="1" ht="16.149999999999999" customHeight="1">
      <c r="A379" s="180" t="s">
        <v>110</v>
      </c>
      <c r="B379" s="181" t="s">
        <v>382</v>
      </c>
      <c r="C379" s="180"/>
      <c r="D379" s="180" t="s">
        <v>832</v>
      </c>
      <c r="E379" s="180">
        <v>1</v>
      </c>
      <c r="F379" s="180">
        <f>F276</f>
        <v>569160</v>
      </c>
      <c r="G379" s="180">
        <f>F379*E379</f>
        <v>569160</v>
      </c>
      <c r="H379" s="180">
        <f>F379*E379</f>
        <v>569160</v>
      </c>
      <c r="I379" s="180">
        <f>F379*E379</f>
        <v>569160</v>
      </c>
      <c r="J379" s="180">
        <f>F379*E379</f>
        <v>569160</v>
      </c>
      <c r="K379" s="180">
        <f>F379*E379</f>
        <v>569160</v>
      </c>
    </row>
    <row r="380" spans="1:11" s="176" customFormat="1" ht="16.149999999999999" customHeight="1">
      <c r="A380" s="180" t="s">
        <v>60</v>
      </c>
      <c r="B380" s="181" t="s">
        <v>1075</v>
      </c>
      <c r="C380" s="180"/>
      <c r="D380" s="180"/>
      <c r="E380" s="180"/>
      <c r="F380" s="180"/>
      <c r="G380" s="180"/>
      <c r="H380" s="180"/>
      <c r="I380" s="180"/>
      <c r="J380" s="180"/>
      <c r="K380" s="180"/>
    </row>
    <row r="381" spans="1:11" s="176" customFormat="1" ht="16.149999999999999" customHeight="1">
      <c r="A381" s="180"/>
      <c r="B381" s="181" t="s">
        <v>383</v>
      </c>
      <c r="C381" s="180"/>
      <c r="D381" s="180" t="s">
        <v>59</v>
      </c>
      <c r="E381" s="180"/>
      <c r="F381" s="180"/>
      <c r="G381" s="180"/>
      <c r="H381" s="180"/>
      <c r="I381" s="180"/>
      <c r="J381" s="180"/>
      <c r="K381" s="180"/>
    </row>
    <row r="382" spans="1:11" s="176" customFormat="1" ht="16.149999999999999" customHeight="1">
      <c r="A382" s="180">
        <v>1</v>
      </c>
      <c r="B382" s="181" t="s">
        <v>151</v>
      </c>
      <c r="C382" s="180"/>
      <c r="D382" s="180" t="s">
        <v>832</v>
      </c>
      <c r="E382" s="180">
        <v>1</v>
      </c>
      <c r="F382" s="180">
        <f>F279</f>
        <v>162440</v>
      </c>
      <c r="G382" s="190">
        <f>F382*E382</f>
        <v>162440</v>
      </c>
      <c r="H382" s="190" t="s">
        <v>836</v>
      </c>
      <c r="I382" s="190" t="s">
        <v>836</v>
      </c>
      <c r="J382" s="180" t="s">
        <v>836</v>
      </c>
      <c r="K382" s="180" t="s">
        <v>836</v>
      </c>
    </row>
    <row r="383" spans="1:11" s="176" customFormat="1" ht="16.149999999999999" customHeight="1">
      <c r="A383" s="180">
        <v>2</v>
      </c>
      <c r="B383" s="181" t="s">
        <v>152</v>
      </c>
      <c r="C383" s="180"/>
      <c r="D383" s="180" t="s">
        <v>832</v>
      </c>
      <c r="E383" s="180">
        <v>1</v>
      </c>
      <c r="F383" s="180">
        <f>F280</f>
        <v>220740</v>
      </c>
      <c r="G383" s="190" t="s">
        <v>836</v>
      </c>
      <c r="H383" s="190">
        <f>F383*E383</f>
        <v>220740</v>
      </c>
      <c r="I383" s="190" t="s">
        <v>836</v>
      </c>
      <c r="J383" s="180" t="s">
        <v>836</v>
      </c>
      <c r="K383" s="180" t="s">
        <v>836</v>
      </c>
    </row>
    <row r="384" spans="1:11" s="176" customFormat="1" ht="16.149999999999999" customHeight="1">
      <c r="A384" s="180">
        <v>3</v>
      </c>
      <c r="B384" s="181" t="s">
        <v>153</v>
      </c>
      <c r="C384" s="180"/>
      <c r="D384" s="180" t="s">
        <v>832</v>
      </c>
      <c r="E384" s="180">
        <v>1</v>
      </c>
      <c r="F384" s="180">
        <f>F281</f>
        <v>255110</v>
      </c>
      <c r="G384" s="190" t="s">
        <v>836</v>
      </c>
      <c r="H384" s="190" t="s">
        <v>836</v>
      </c>
      <c r="I384" s="190">
        <f>F384*E384</f>
        <v>255110</v>
      </c>
      <c r="J384" s="180" t="s">
        <v>836</v>
      </c>
      <c r="K384" s="180" t="s">
        <v>836</v>
      </c>
    </row>
    <row r="385" spans="1:11" s="176" customFormat="1" ht="16.149999999999999" customHeight="1">
      <c r="A385" s="180">
        <v>4</v>
      </c>
      <c r="B385" s="181" t="s">
        <v>154</v>
      </c>
      <c r="C385" s="180"/>
      <c r="D385" s="180" t="s">
        <v>832</v>
      </c>
      <c r="E385" s="180">
        <v>1</v>
      </c>
      <c r="F385" s="180">
        <f>F282</f>
        <v>313410</v>
      </c>
      <c r="G385" s="190" t="s">
        <v>836</v>
      </c>
      <c r="H385" s="190" t="s">
        <v>836</v>
      </c>
      <c r="I385" s="190" t="s">
        <v>836</v>
      </c>
      <c r="J385" s="180">
        <f>F385*E385</f>
        <v>313410</v>
      </c>
      <c r="K385" s="180" t="s">
        <v>836</v>
      </c>
    </row>
    <row r="386" spans="1:11" s="176" customFormat="1" ht="16.149999999999999" customHeight="1">
      <c r="A386" s="180">
        <v>5</v>
      </c>
      <c r="B386" s="181" t="s">
        <v>155</v>
      </c>
      <c r="C386" s="180"/>
      <c r="D386" s="180" t="s">
        <v>832</v>
      </c>
      <c r="E386" s="180">
        <v>1</v>
      </c>
      <c r="F386" s="180">
        <f>F283</f>
        <v>347780</v>
      </c>
      <c r="G386" s="190" t="s">
        <v>836</v>
      </c>
      <c r="H386" s="190" t="s">
        <v>836</v>
      </c>
      <c r="I386" s="190" t="s">
        <v>836</v>
      </c>
      <c r="J386" s="180" t="s">
        <v>836</v>
      </c>
      <c r="K386" s="180">
        <f>E386*F386</f>
        <v>347780</v>
      </c>
    </row>
    <row r="387" spans="1:11" s="176" customFormat="1" ht="16.149999999999999" customHeight="1">
      <c r="A387" s="177"/>
      <c r="B387" s="177" t="s">
        <v>1582</v>
      </c>
      <c r="C387" s="177"/>
      <c r="D387" s="177"/>
      <c r="E387" s="177"/>
      <c r="F387" s="177"/>
      <c r="G387" s="177">
        <f>SUM(G379:G386)</f>
        <v>731600</v>
      </c>
      <c r="H387" s="177">
        <f>SUM(H379:H386)</f>
        <v>789900</v>
      </c>
      <c r="I387" s="177">
        <f>SUM(I379:I386)</f>
        <v>824270</v>
      </c>
      <c r="J387" s="180">
        <f>SUM(J379:J386)</f>
        <v>882570</v>
      </c>
      <c r="K387" s="180">
        <f>SUM(K379:K386)</f>
        <v>916940</v>
      </c>
    </row>
    <row r="388" spans="1:11" s="176" customFormat="1" ht="16.149999999999999" customHeight="1">
      <c r="A388" s="177"/>
      <c r="C388" s="177"/>
      <c r="D388" s="177"/>
      <c r="E388" s="177"/>
      <c r="F388" s="177"/>
      <c r="G388" s="177"/>
      <c r="H388" s="177"/>
      <c r="I388" s="177"/>
      <c r="J388" s="180"/>
      <c r="K388" s="180"/>
    </row>
    <row r="389" spans="1:11" s="176" customFormat="1" ht="16.149999999999999" customHeight="1">
      <c r="A389" s="177" t="s">
        <v>833</v>
      </c>
      <c r="B389" s="181" t="s">
        <v>389</v>
      </c>
      <c r="C389" s="177"/>
      <c r="D389" s="180" t="s">
        <v>832</v>
      </c>
      <c r="E389" s="180">
        <v>1</v>
      </c>
      <c r="F389" s="180">
        <f>F286</f>
        <v>227620</v>
      </c>
      <c r="G389" s="180">
        <f>F389*E389</f>
        <v>227620</v>
      </c>
      <c r="H389" s="180">
        <f>F389*E389</f>
        <v>227620</v>
      </c>
      <c r="I389" s="180">
        <f>F389*E389</f>
        <v>227620</v>
      </c>
      <c r="J389" s="180">
        <f>F389*E389</f>
        <v>227620</v>
      </c>
      <c r="K389" s="180">
        <f>F389*E389</f>
        <v>227620</v>
      </c>
    </row>
    <row r="390" spans="1:11" s="176" customFormat="1" ht="16.149999999999999" customHeight="1">
      <c r="A390" s="177" t="s">
        <v>834</v>
      </c>
      <c r="B390" s="181" t="s">
        <v>322</v>
      </c>
      <c r="C390" s="177"/>
      <c r="D390" s="180" t="s">
        <v>832</v>
      </c>
      <c r="E390" s="180">
        <v>1</v>
      </c>
      <c r="F390" s="180">
        <f>F287</f>
        <v>388930</v>
      </c>
      <c r="G390" s="180">
        <f>F390*E390</f>
        <v>388930</v>
      </c>
      <c r="H390" s="180">
        <f>F390*E390</f>
        <v>388930</v>
      </c>
      <c r="I390" s="180">
        <f>F390*E390</f>
        <v>388930</v>
      </c>
      <c r="J390" s="180">
        <f>F390*E390</f>
        <v>388930</v>
      </c>
      <c r="K390" s="180">
        <f>F390*E390</f>
        <v>388930</v>
      </c>
    </row>
    <row r="391" spans="1:11" s="176" customFormat="1" ht="16.149999999999999" customHeight="1">
      <c r="A391" s="177" t="s">
        <v>835</v>
      </c>
      <c r="B391" s="181" t="s">
        <v>323</v>
      </c>
      <c r="C391" s="177"/>
      <c r="D391" s="180" t="s">
        <v>832</v>
      </c>
      <c r="E391" s="180">
        <v>1</v>
      </c>
      <c r="F391" s="180">
        <f>F288</f>
        <v>117590</v>
      </c>
      <c r="G391" s="180">
        <f>F391*E391</f>
        <v>117590</v>
      </c>
      <c r="H391" s="180">
        <f>F391*E391</f>
        <v>117590</v>
      </c>
      <c r="I391" s="180">
        <f>F391*E391</f>
        <v>117590</v>
      </c>
      <c r="J391" s="180">
        <f>F391*E391</f>
        <v>117590</v>
      </c>
      <c r="K391" s="180">
        <f>F391*E391</f>
        <v>117590</v>
      </c>
    </row>
    <row r="392" spans="1:11" s="176" customFormat="1" ht="16.149999999999999" customHeight="1">
      <c r="A392" s="177" t="s">
        <v>110</v>
      </c>
      <c r="B392" s="181" t="s">
        <v>324</v>
      </c>
      <c r="C392" s="177"/>
      <c r="D392" s="180" t="s">
        <v>832</v>
      </c>
      <c r="E392" s="180">
        <v>1</v>
      </c>
      <c r="F392" s="179">
        <f>F289</f>
        <v>75160</v>
      </c>
      <c r="G392" s="180">
        <f>F392*E392</f>
        <v>75160</v>
      </c>
      <c r="H392" s="180">
        <f>F392*E392</f>
        <v>75160</v>
      </c>
      <c r="I392" s="180">
        <f>F392*E392</f>
        <v>75160</v>
      </c>
      <c r="J392" s="180">
        <f>F392*E392</f>
        <v>75160</v>
      </c>
      <c r="K392" s="180">
        <f>F392*E392</f>
        <v>75160</v>
      </c>
    </row>
    <row r="393" spans="1:11" s="176" customFormat="1" ht="16.149999999999999" customHeight="1">
      <c r="A393" s="177" t="s">
        <v>168</v>
      </c>
      <c r="B393" s="181" t="s">
        <v>591</v>
      </c>
      <c r="C393" s="177"/>
      <c r="D393" s="180" t="s">
        <v>59</v>
      </c>
      <c r="E393" s="180"/>
      <c r="F393" s="180"/>
      <c r="G393" s="180"/>
      <c r="H393" s="180"/>
      <c r="I393" s="180"/>
      <c r="J393" s="180"/>
      <c r="K393" s="180"/>
    </row>
    <row r="394" spans="1:11" s="176" customFormat="1" ht="16.149999999999999" customHeight="1">
      <c r="A394" s="177">
        <v>1</v>
      </c>
      <c r="B394" s="181" t="s">
        <v>1605</v>
      </c>
      <c r="C394" s="177"/>
      <c r="D394" s="180" t="s">
        <v>832</v>
      </c>
      <c r="E394" s="180">
        <v>1</v>
      </c>
      <c r="F394" s="180">
        <f>F291</f>
        <v>38050</v>
      </c>
      <c r="G394" s="180">
        <f>F394*E394</f>
        <v>38050</v>
      </c>
      <c r="H394" s="180">
        <f>F394*E394</f>
        <v>38050</v>
      </c>
      <c r="I394" s="180">
        <f>F394*E394</f>
        <v>38050</v>
      </c>
      <c r="J394" s="180">
        <f>F394*E394</f>
        <v>38050</v>
      </c>
      <c r="K394" s="180">
        <f>F394*E394</f>
        <v>38050</v>
      </c>
    </row>
    <row r="395" spans="1:11" s="176" customFormat="1" ht="16.149999999999999" customHeight="1">
      <c r="A395" s="177" t="s">
        <v>169</v>
      </c>
      <c r="B395" s="181" t="s">
        <v>326</v>
      </c>
      <c r="C395" s="177"/>
      <c r="D395" s="180" t="s">
        <v>832</v>
      </c>
      <c r="E395" s="180">
        <v>1</v>
      </c>
      <c r="F395" s="180">
        <f>F292</f>
        <v>299040</v>
      </c>
      <c r="G395" s="180">
        <f>F395*E395</f>
        <v>299040</v>
      </c>
      <c r="H395" s="180">
        <f>F395*E395</f>
        <v>299040</v>
      </c>
      <c r="I395" s="180">
        <f>F395*E395</f>
        <v>299040</v>
      </c>
      <c r="J395" s="180">
        <f>F395*E395</f>
        <v>299040</v>
      </c>
      <c r="K395" s="180">
        <f>F395*E395</f>
        <v>299040</v>
      </c>
    </row>
    <row r="396" spans="1:11" s="176" customFormat="1" ht="16.149999999999999" customHeight="1">
      <c r="A396" s="177"/>
      <c r="B396" s="177" t="s">
        <v>1583</v>
      </c>
      <c r="C396" s="177"/>
      <c r="D396" s="177"/>
      <c r="E396" s="177"/>
      <c r="F396" s="177"/>
      <c r="G396" s="177">
        <f>SUM(G389:G395)</f>
        <v>1146390</v>
      </c>
      <c r="H396" s="177">
        <f>SUM(H389:H395)</f>
        <v>1146390</v>
      </c>
      <c r="I396" s="177">
        <f>SUM(I389:I395)</f>
        <v>1146390</v>
      </c>
      <c r="J396" s="177">
        <f>SUM(J389:J395)</f>
        <v>1146390</v>
      </c>
      <c r="K396" s="177">
        <f>SUM(K389:K395)</f>
        <v>1146390</v>
      </c>
    </row>
    <row r="397" spans="1:11" s="176" customFormat="1" ht="16.149999999999999" customHeight="1">
      <c r="B397" s="177" t="s">
        <v>1584</v>
      </c>
      <c r="F397" s="177"/>
      <c r="G397" s="192">
        <f>G396+G387+G375+G371+G325+G315</f>
        <v>6403137</v>
      </c>
      <c r="H397" s="192">
        <f>H396+H387+H375+H371+H325+H315</f>
        <v>6845674</v>
      </c>
      <c r="I397" s="192">
        <f>I396+I387+I375+I371+I325+I315</f>
        <v>7264281</v>
      </c>
      <c r="J397" s="177">
        <f>J396+J387+J375+J371+J325+J315</f>
        <v>7706818</v>
      </c>
      <c r="K397" s="177">
        <f>K396+K387+K375+K371+K325+K315</f>
        <v>8125425</v>
      </c>
    </row>
    <row r="398" spans="1:11" s="176" customFormat="1" ht="16.149999999999999" customHeight="1">
      <c r="B398" s="177" t="s">
        <v>1585</v>
      </c>
      <c r="F398" s="177"/>
      <c r="G398" s="192">
        <f>ROUND(G397,-1)</f>
        <v>6403140</v>
      </c>
      <c r="H398" s="192">
        <f>ROUND(H397,-1)</f>
        <v>6845670</v>
      </c>
      <c r="I398" s="192">
        <f>ROUND(I397,-1)</f>
        <v>7264280</v>
      </c>
      <c r="J398" s="177">
        <f>ROUND(J397,-1)</f>
        <v>7706820</v>
      </c>
      <c r="K398" s="177">
        <f>ROUND(K397,-1)</f>
        <v>8125430</v>
      </c>
    </row>
    <row r="399" spans="1:11" ht="16.149999999999999" customHeight="1">
      <c r="A399" s="187"/>
      <c r="B399" s="188"/>
      <c r="C399" s="187"/>
      <c r="D399" s="187"/>
      <c r="E399" s="188"/>
      <c r="F399" s="187"/>
      <c r="G399" s="187"/>
      <c r="H399" s="187"/>
      <c r="I399" s="187"/>
      <c r="J399" s="188"/>
      <c r="K399" s="175"/>
    </row>
    <row r="400" spans="1:11" ht="16.149999999999999" customHeight="1">
      <c r="A400" s="187"/>
      <c r="B400" s="188"/>
      <c r="C400" s="187"/>
      <c r="D400" s="187"/>
      <c r="E400" s="188"/>
      <c r="F400" s="187"/>
      <c r="G400" s="187"/>
      <c r="H400" s="187"/>
      <c r="I400" s="187"/>
      <c r="J400" s="188"/>
      <c r="K400" s="175"/>
    </row>
    <row r="401" spans="1:11" ht="16.149999999999999" customHeight="1">
      <c r="A401" s="187"/>
      <c r="B401" s="188"/>
      <c r="C401" s="187"/>
      <c r="D401" s="187"/>
      <c r="E401" s="188"/>
      <c r="F401" s="187"/>
      <c r="G401" s="187"/>
      <c r="H401" s="187"/>
      <c r="I401" s="187"/>
      <c r="J401" s="188"/>
      <c r="K401" s="175"/>
    </row>
    <row r="402" spans="1:11" ht="16.149999999999999" customHeight="1">
      <c r="A402" s="187"/>
      <c r="B402" s="188"/>
      <c r="C402" s="187"/>
      <c r="D402" s="187"/>
      <c r="E402" s="188"/>
      <c r="F402" s="187"/>
      <c r="G402" s="187"/>
      <c r="H402" s="187"/>
      <c r="I402" s="187"/>
      <c r="J402" s="188"/>
      <c r="K402" s="175"/>
    </row>
    <row r="403" spans="1:11" ht="16.149999999999999" customHeight="1">
      <c r="A403" s="187"/>
      <c r="B403" s="188"/>
      <c r="C403" s="187"/>
      <c r="D403" s="187"/>
      <c r="E403" s="188"/>
      <c r="F403" s="187"/>
      <c r="G403" s="187"/>
      <c r="H403" s="187"/>
      <c r="I403" s="187"/>
      <c r="J403" s="188"/>
      <c r="K403" s="175"/>
    </row>
    <row r="404" spans="1:11" ht="16.149999999999999" customHeight="1">
      <c r="A404" s="187"/>
      <c r="B404" s="188"/>
      <c r="C404" s="187"/>
      <c r="D404" s="187"/>
      <c r="E404" s="188"/>
      <c r="F404" s="187"/>
      <c r="G404" s="187"/>
      <c r="H404" s="187"/>
      <c r="I404" s="187"/>
      <c r="J404" s="188"/>
      <c r="K404" s="175"/>
    </row>
    <row r="405" spans="1:11" ht="16.149999999999999" customHeight="1">
      <c r="A405" s="187"/>
      <c r="B405" s="188"/>
      <c r="C405" s="187"/>
      <c r="D405" s="187"/>
      <c r="E405" s="188"/>
      <c r="F405" s="187"/>
      <c r="G405" s="187"/>
      <c r="H405" s="187"/>
      <c r="I405" s="187"/>
      <c r="J405" s="188"/>
      <c r="K405" s="175"/>
    </row>
    <row r="406" spans="1:11" ht="16.149999999999999" customHeight="1">
      <c r="A406" s="187"/>
      <c r="B406" s="188"/>
      <c r="C406" s="187"/>
      <c r="D406" s="187"/>
      <c r="E406" s="188"/>
      <c r="F406" s="187"/>
      <c r="G406" s="187"/>
      <c r="H406" s="187"/>
      <c r="I406" s="187"/>
      <c r="J406" s="188"/>
      <c r="K406" s="175"/>
    </row>
    <row r="407" spans="1:11" ht="16.149999999999999" customHeight="1">
      <c r="A407" s="187"/>
      <c r="B407" s="188"/>
      <c r="C407" s="187"/>
      <c r="D407" s="187"/>
      <c r="E407" s="188"/>
      <c r="F407" s="187"/>
      <c r="H407" s="187"/>
      <c r="I407" s="187"/>
      <c r="J407" s="188"/>
      <c r="K407" s="175"/>
    </row>
    <row r="408" spans="1:11" ht="16.149999999999999" customHeight="1">
      <c r="A408" s="187"/>
      <c r="B408" s="188"/>
      <c r="C408" s="187"/>
      <c r="D408" s="187"/>
      <c r="E408" s="188"/>
      <c r="F408" s="187"/>
      <c r="G408" s="187"/>
      <c r="H408" s="187"/>
      <c r="I408" s="187"/>
      <c r="J408" s="188"/>
      <c r="K408" s="175"/>
    </row>
    <row r="409" spans="1:11" ht="15.75" customHeight="1">
      <c r="A409" s="187"/>
      <c r="B409" s="188"/>
      <c r="C409" s="187"/>
      <c r="D409" s="187"/>
      <c r="E409" s="188"/>
      <c r="F409" s="187"/>
      <c r="G409" s="187"/>
      <c r="H409" s="187"/>
      <c r="I409" s="187"/>
      <c r="J409" s="188"/>
      <c r="K409" s="222" t="s">
        <v>429</v>
      </c>
    </row>
    <row r="410" spans="1:11" s="6" customFormat="1" ht="15.75" customHeight="1">
      <c r="A410" s="421" t="s">
        <v>1933</v>
      </c>
      <c r="B410" s="421"/>
      <c r="C410" s="421"/>
      <c r="D410" s="421"/>
      <c r="E410" s="421"/>
      <c r="F410" s="421"/>
      <c r="G410" s="421"/>
      <c r="H410" s="421"/>
      <c r="I410" s="421"/>
      <c r="J410" s="421"/>
      <c r="K410" s="421"/>
    </row>
    <row r="411" spans="1:11" s="6" customFormat="1" ht="15.75" customHeight="1">
      <c r="A411" s="421" t="s">
        <v>1607</v>
      </c>
      <c r="B411" s="421"/>
      <c r="C411" s="421"/>
      <c r="D411" s="421"/>
      <c r="E411" s="421"/>
      <c r="F411" s="421"/>
      <c r="G411" s="421"/>
      <c r="H411" s="421"/>
      <c r="I411" s="421"/>
      <c r="J411" s="421"/>
      <c r="K411" s="421"/>
    </row>
    <row r="412" spans="1:11" s="6" customFormat="1" ht="12" customHeight="1">
      <c r="A412" s="374"/>
      <c r="B412" s="374"/>
      <c r="C412" s="374"/>
      <c r="D412" s="374"/>
      <c r="E412" s="374"/>
      <c r="F412" s="374"/>
      <c r="G412" s="374"/>
      <c r="H412" s="374"/>
      <c r="I412" s="374"/>
      <c r="J412" s="374"/>
      <c r="K412" s="374"/>
    </row>
    <row r="413" spans="1:11" s="6" customFormat="1" ht="15.75" customHeight="1">
      <c r="A413" s="193" t="s">
        <v>844</v>
      </c>
      <c r="B413" s="194" t="s">
        <v>800</v>
      </c>
      <c r="C413" s="193" t="s">
        <v>727</v>
      </c>
      <c r="D413" s="193" t="s">
        <v>108</v>
      </c>
      <c r="E413" s="193" t="s">
        <v>803</v>
      </c>
      <c r="F413" s="193" t="s">
        <v>107</v>
      </c>
      <c r="G413" s="195" t="s">
        <v>1087</v>
      </c>
      <c r="H413" s="193"/>
      <c r="I413" s="193"/>
      <c r="J413" s="194"/>
      <c r="K413" s="193"/>
    </row>
    <row r="414" spans="1:11" s="6" customFormat="1" ht="15.75" customHeight="1">
      <c r="A414" s="193"/>
      <c r="B414" s="194"/>
      <c r="C414" s="193" t="s">
        <v>1831</v>
      </c>
      <c r="D414" s="193"/>
      <c r="E414" s="193"/>
      <c r="F414" s="193" t="s">
        <v>536</v>
      </c>
      <c r="G414" s="193" t="s">
        <v>140</v>
      </c>
      <c r="H414" s="193" t="s">
        <v>141</v>
      </c>
      <c r="I414" s="193" t="s">
        <v>142</v>
      </c>
      <c r="J414" s="194" t="s">
        <v>143</v>
      </c>
      <c r="K414" s="193" t="s">
        <v>144</v>
      </c>
    </row>
    <row r="415" spans="1:11" s="6" customFormat="1" ht="15.75" customHeight="1">
      <c r="A415" s="193" t="s">
        <v>109</v>
      </c>
      <c r="B415" s="194" t="s">
        <v>1084</v>
      </c>
      <c r="C415" s="193"/>
      <c r="D415" s="193"/>
      <c r="E415" s="193"/>
      <c r="F415" s="193"/>
      <c r="G415" s="193"/>
      <c r="H415" s="193"/>
      <c r="I415" s="193"/>
      <c r="J415" s="194"/>
      <c r="K415" s="193"/>
    </row>
    <row r="416" spans="1:11" s="6" customFormat="1" ht="15.75" customHeight="1">
      <c r="A416" s="193"/>
      <c r="B416" s="196" t="s">
        <v>1085</v>
      </c>
      <c r="C416" s="197" t="s">
        <v>539</v>
      </c>
      <c r="D416" s="197" t="s">
        <v>1252</v>
      </c>
      <c r="E416" s="197">
        <v>1</v>
      </c>
      <c r="F416" s="198">
        <f>F212</f>
        <v>302741</v>
      </c>
      <c r="G416" s="197">
        <f>F416*E416</f>
        <v>302741</v>
      </c>
      <c r="H416" s="197">
        <f>F416*E416</f>
        <v>302741</v>
      </c>
      <c r="I416" s="197">
        <f>F416*E416</f>
        <v>302741</v>
      </c>
      <c r="J416" s="196">
        <f>F416*E416</f>
        <v>302741</v>
      </c>
      <c r="K416" s="197">
        <f>F416*E416</f>
        <v>302741</v>
      </c>
    </row>
    <row r="417" spans="1:11" s="6" customFormat="1" ht="15.75" customHeight="1">
      <c r="A417" s="193" t="s">
        <v>114</v>
      </c>
      <c r="B417" s="194" t="s">
        <v>1105</v>
      </c>
      <c r="C417" s="193"/>
      <c r="D417" s="193"/>
      <c r="E417" s="193"/>
      <c r="F417" s="193"/>
      <c r="G417" s="197"/>
      <c r="H417" s="197"/>
      <c r="I417" s="197"/>
      <c r="J417" s="196"/>
      <c r="K417" s="197"/>
    </row>
    <row r="418" spans="1:11" s="6" customFormat="1" ht="15.75" customHeight="1">
      <c r="A418" s="197">
        <v>1</v>
      </c>
      <c r="B418" s="196" t="s">
        <v>1945</v>
      </c>
      <c r="C418" s="193"/>
      <c r="D418" s="197" t="s">
        <v>1252</v>
      </c>
      <c r="E418" s="197">
        <v>2</v>
      </c>
      <c r="F418" s="198">
        <f>'33 PO 90-94'!Q240</f>
        <v>432876</v>
      </c>
      <c r="G418" s="197">
        <f t="shared" ref="G418:G427" si="81">F418*E418</f>
        <v>865752</v>
      </c>
      <c r="H418" s="197">
        <f t="shared" ref="H418:H427" si="82">F418*E418</f>
        <v>865752</v>
      </c>
      <c r="I418" s="197">
        <f t="shared" ref="I418:I427" si="83">F418*E418</f>
        <v>865752</v>
      </c>
      <c r="J418" s="196">
        <f t="shared" ref="J418:J427" si="84">F418*E418</f>
        <v>865752</v>
      </c>
      <c r="K418" s="197">
        <f t="shared" ref="K418:K427" si="85">F418*E418</f>
        <v>865752</v>
      </c>
    </row>
    <row r="419" spans="1:11" s="6" customFormat="1" ht="15.75" customHeight="1">
      <c r="A419" s="197">
        <v>2</v>
      </c>
      <c r="B419" s="196" t="s">
        <v>1910</v>
      </c>
      <c r="C419" s="193"/>
      <c r="D419" s="197" t="s">
        <v>1252</v>
      </c>
      <c r="E419" s="197">
        <v>1</v>
      </c>
      <c r="F419" s="198">
        <f>F215</f>
        <v>207654</v>
      </c>
      <c r="G419" s="197">
        <f t="shared" ref="G419:G420" si="86">F419*E419</f>
        <v>207654</v>
      </c>
      <c r="H419" s="197">
        <f t="shared" ref="H419:H420" si="87">F419*E419</f>
        <v>207654</v>
      </c>
      <c r="I419" s="197">
        <f t="shared" ref="I419:I420" si="88">F419*E419</f>
        <v>207654</v>
      </c>
      <c r="J419" s="196">
        <f t="shared" ref="J419:J420" si="89">F419*E419</f>
        <v>207654</v>
      </c>
      <c r="K419" s="197">
        <f t="shared" ref="K419:K420" si="90">F419*E419</f>
        <v>207654</v>
      </c>
    </row>
    <row r="420" spans="1:11" s="6" customFormat="1" ht="15.75" customHeight="1">
      <c r="A420" s="197">
        <v>3</v>
      </c>
      <c r="B420" s="196" t="s">
        <v>1911</v>
      </c>
      <c r="C420" s="193"/>
      <c r="D420" s="197" t="s">
        <v>1252</v>
      </c>
      <c r="E420" s="197">
        <v>2</v>
      </c>
      <c r="F420" s="198">
        <f>F216</f>
        <v>267870</v>
      </c>
      <c r="G420" s="197">
        <f t="shared" si="86"/>
        <v>535740</v>
      </c>
      <c r="H420" s="197">
        <f t="shared" si="87"/>
        <v>535740</v>
      </c>
      <c r="I420" s="197">
        <f t="shared" si="88"/>
        <v>535740</v>
      </c>
      <c r="J420" s="196">
        <f t="shared" si="89"/>
        <v>535740</v>
      </c>
      <c r="K420" s="197">
        <f t="shared" si="90"/>
        <v>535740</v>
      </c>
    </row>
    <row r="421" spans="1:11" ht="15.75" customHeight="1">
      <c r="A421" s="197">
        <v>4</v>
      </c>
      <c r="B421" s="196" t="s">
        <v>1526</v>
      </c>
      <c r="C421" s="199" t="s">
        <v>1118</v>
      </c>
      <c r="D421" s="197" t="s">
        <v>1252</v>
      </c>
      <c r="E421" s="197">
        <v>2</v>
      </c>
      <c r="F421" s="198">
        <f>'33 PO 90-94'!Q74</f>
        <v>253894</v>
      </c>
      <c r="G421" s="198">
        <f t="shared" si="81"/>
        <v>507788</v>
      </c>
      <c r="H421" s="198">
        <f t="shared" si="82"/>
        <v>507788</v>
      </c>
      <c r="I421" s="198">
        <f t="shared" si="83"/>
        <v>507788</v>
      </c>
      <c r="J421" s="236">
        <f t="shared" si="84"/>
        <v>507788</v>
      </c>
      <c r="K421" s="198">
        <f t="shared" si="85"/>
        <v>507788</v>
      </c>
    </row>
    <row r="422" spans="1:11" ht="15.75" customHeight="1">
      <c r="A422" s="197">
        <v>5</v>
      </c>
      <c r="B422" s="196" t="s">
        <v>575</v>
      </c>
      <c r="C422" s="197" t="s">
        <v>626</v>
      </c>
      <c r="D422" s="197" t="s">
        <v>1252</v>
      </c>
      <c r="E422" s="197">
        <v>6</v>
      </c>
      <c r="F422" s="197">
        <f>F217</f>
        <v>30926</v>
      </c>
      <c r="G422" s="197">
        <f t="shared" si="81"/>
        <v>185556</v>
      </c>
      <c r="H422" s="197">
        <f t="shared" si="82"/>
        <v>185556</v>
      </c>
      <c r="I422" s="197">
        <f t="shared" si="83"/>
        <v>185556</v>
      </c>
      <c r="J422" s="196">
        <f t="shared" si="84"/>
        <v>185556</v>
      </c>
      <c r="K422" s="197">
        <f t="shared" si="85"/>
        <v>185556</v>
      </c>
    </row>
    <row r="423" spans="1:11" ht="15.75" customHeight="1">
      <c r="A423" s="197">
        <v>6</v>
      </c>
      <c r="B423" s="196" t="s">
        <v>573</v>
      </c>
      <c r="C423" s="197" t="s">
        <v>627</v>
      </c>
      <c r="D423" s="197" t="s">
        <v>1252</v>
      </c>
      <c r="E423" s="197">
        <v>3</v>
      </c>
      <c r="F423" s="198">
        <f>F218</f>
        <v>26809</v>
      </c>
      <c r="G423" s="197">
        <f t="shared" si="81"/>
        <v>80427</v>
      </c>
      <c r="H423" s="197">
        <f t="shared" si="82"/>
        <v>80427</v>
      </c>
      <c r="I423" s="197">
        <f t="shared" si="83"/>
        <v>80427</v>
      </c>
      <c r="J423" s="196">
        <f t="shared" si="84"/>
        <v>80427</v>
      </c>
      <c r="K423" s="197">
        <f t="shared" si="85"/>
        <v>80427</v>
      </c>
    </row>
    <row r="424" spans="1:11" ht="15.75" customHeight="1">
      <c r="A424" s="197">
        <v>7</v>
      </c>
      <c r="B424" s="196" t="s">
        <v>1112</v>
      </c>
      <c r="C424" s="197">
        <v>9921</v>
      </c>
      <c r="D424" s="197" t="s">
        <v>1252</v>
      </c>
      <c r="E424" s="197">
        <v>1</v>
      </c>
      <c r="F424" s="198">
        <f>F219</f>
        <v>77702</v>
      </c>
      <c r="G424" s="197">
        <f t="shared" si="81"/>
        <v>77702</v>
      </c>
      <c r="H424" s="197">
        <f t="shared" si="82"/>
        <v>77702</v>
      </c>
      <c r="I424" s="197">
        <f t="shared" si="83"/>
        <v>77702</v>
      </c>
      <c r="J424" s="196">
        <f t="shared" si="84"/>
        <v>77702</v>
      </c>
      <c r="K424" s="197">
        <f t="shared" si="85"/>
        <v>77702</v>
      </c>
    </row>
    <row r="425" spans="1:11" ht="15.75" customHeight="1">
      <c r="A425" s="197">
        <v>8</v>
      </c>
      <c r="B425" s="196" t="s">
        <v>571</v>
      </c>
      <c r="C425" s="197" t="s">
        <v>629</v>
      </c>
      <c r="D425" s="197" t="s">
        <v>1252</v>
      </c>
      <c r="E425" s="197">
        <v>2</v>
      </c>
      <c r="F425" s="197">
        <f>F222</f>
        <v>9614</v>
      </c>
      <c r="G425" s="197">
        <f t="shared" si="81"/>
        <v>19228</v>
      </c>
      <c r="H425" s="197">
        <f t="shared" si="82"/>
        <v>19228</v>
      </c>
      <c r="I425" s="197">
        <f t="shared" si="83"/>
        <v>19228</v>
      </c>
      <c r="J425" s="196">
        <f t="shared" si="84"/>
        <v>19228</v>
      </c>
      <c r="K425" s="197">
        <f t="shared" si="85"/>
        <v>19228</v>
      </c>
    </row>
    <row r="426" spans="1:11" ht="15.75" customHeight="1">
      <c r="A426" s="197">
        <v>9</v>
      </c>
      <c r="B426" s="196" t="s">
        <v>1113</v>
      </c>
      <c r="C426" s="197">
        <v>9921</v>
      </c>
      <c r="D426" s="197" t="s">
        <v>156</v>
      </c>
      <c r="E426" s="197">
        <v>7</v>
      </c>
      <c r="F426" s="198">
        <f>F220</f>
        <v>71339</v>
      </c>
      <c r="G426" s="197">
        <f t="shared" si="81"/>
        <v>499373</v>
      </c>
      <c r="H426" s="197">
        <f t="shared" si="82"/>
        <v>499373</v>
      </c>
      <c r="I426" s="197">
        <f t="shared" si="83"/>
        <v>499373</v>
      </c>
      <c r="J426" s="196">
        <f t="shared" si="84"/>
        <v>499373</v>
      </c>
      <c r="K426" s="197">
        <f t="shared" si="85"/>
        <v>499373</v>
      </c>
    </row>
    <row r="427" spans="1:11" ht="15.75" customHeight="1">
      <c r="A427" s="197">
        <v>10</v>
      </c>
      <c r="B427" s="196" t="s">
        <v>974</v>
      </c>
      <c r="C427" s="197" t="s">
        <v>526</v>
      </c>
      <c r="D427" s="197" t="s">
        <v>156</v>
      </c>
      <c r="E427" s="197">
        <v>5</v>
      </c>
      <c r="F427" s="197">
        <f>F221</f>
        <v>5359</v>
      </c>
      <c r="G427" s="197">
        <f t="shared" si="81"/>
        <v>26795</v>
      </c>
      <c r="H427" s="197">
        <f t="shared" si="82"/>
        <v>26795</v>
      </c>
      <c r="I427" s="197">
        <f t="shared" si="83"/>
        <v>26795</v>
      </c>
      <c r="J427" s="196">
        <f t="shared" si="84"/>
        <v>26795</v>
      </c>
      <c r="K427" s="197">
        <f t="shared" si="85"/>
        <v>26795</v>
      </c>
    </row>
    <row r="428" spans="1:11" ht="15.75" customHeight="1">
      <c r="A428" s="193"/>
      <c r="B428" s="193" t="s">
        <v>1579</v>
      </c>
      <c r="C428" s="193"/>
      <c r="D428" s="193"/>
      <c r="E428" s="193"/>
      <c r="F428" s="193"/>
      <c r="G428" s="204">
        <f>SUM(G418:G427)</f>
        <v>3006015</v>
      </c>
      <c r="H428" s="204">
        <f>SUM(H418:H427)</f>
        <v>3006015</v>
      </c>
      <c r="I428" s="204">
        <f>SUM(I418:I427)</f>
        <v>3006015</v>
      </c>
      <c r="J428" s="204">
        <f>SUM(J418:J427)</f>
        <v>3006015</v>
      </c>
      <c r="K428" s="204">
        <f>SUM(K418:K427)</f>
        <v>3006015</v>
      </c>
    </row>
    <row r="429" spans="1:11" ht="12" customHeight="1">
      <c r="A429" s="193"/>
      <c r="B429" s="194"/>
      <c r="C429" s="193"/>
      <c r="D429" s="193"/>
      <c r="E429" s="193"/>
      <c r="F429" s="193"/>
      <c r="G429" s="193"/>
      <c r="H429" s="193"/>
      <c r="I429" s="193"/>
      <c r="J429" s="194"/>
      <c r="K429" s="193"/>
    </row>
    <row r="430" spans="1:11" ht="13.5" customHeight="1">
      <c r="A430" s="193" t="s">
        <v>145</v>
      </c>
      <c r="B430" s="194" t="s">
        <v>1104</v>
      </c>
      <c r="C430" s="193"/>
      <c r="D430" s="193"/>
      <c r="E430" s="193"/>
      <c r="F430" s="193"/>
      <c r="G430" s="193"/>
      <c r="H430" s="193"/>
      <c r="I430" s="193"/>
      <c r="J430" s="194"/>
      <c r="K430" s="193"/>
    </row>
    <row r="431" spans="1:11" ht="12.75" customHeight="1">
      <c r="A431" s="193" t="s">
        <v>110</v>
      </c>
      <c r="B431" s="194" t="s">
        <v>975</v>
      </c>
      <c r="C431" s="193"/>
      <c r="D431" s="193"/>
      <c r="E431" s="193"/>
      <c r="F431" s="193"/>
      <c r="G431" s="193"/>
      <c r="H431" s="193"/>
      <c r="I431" s="193"/>
      <c r="J431" s="194"/>
      <c r="K431" s="193"/>
    </row>
    <row r="432" spans="1:11" ht="12" customHeight="1">
      <c r="A432" s="193"/>
      <c r="B432" s="194" t="s">
        <v>1093</v>
      </c>
      <c r="C432" s="193"/>
      <c r="D432" s="193"/>
      <c r="E432" s="193"/>
      <c r="F432" s="193"/>
      <c r="G432" s="204"/>
      <c r="H432" s="193"/>
      <c r="I432" s="193"/>
      <c r="J432" s="194"/>
      <c r="K432" s="193"/>
    </row>
    <row r="433" spans="1:11" ht="15.75" customHeight="1">
      <c r="A433" s="197">
        <v>1</v>
      </c>
      <c r="B433" s="196" t="s">
        <v>146</v>
      </c>
      <c r="C433" s="197"/>
      <c r="D433" s="197" t="s">
        <v>156</v>
      </c>
      <c r="E433" s="197">
        <v>1</v>
      </c>
      <c r="F433" s="198">
        <f>F329</f>
        <v>2336712</v>
      </c>
      <c r="G433" s="201">
        <f>F433</f>
        <v>2336712</v>
      </c>
      <c r="H433" s="201" t="s">
        <v>836</v>
      </c>
      <c r="I433" s="201" t="s">
        <v>836</v>
      </c>
      <c r="J433" s="201" t="s">
        <v>836</v>
      </c>
      <c r="K433" s="201" t="s">
        <v>836</v>
      </c>
    </row>
    <row r="434" spans="1:11" ht="15.75" customHeight="1">
      <c r="A434" s="197">
        <v>2</v>
      </c>
      <c r="B434" s="196" t="s">
        <v>147</v>
      </c>
      <c r="C434" s="197"/>
      <c r="D434" s="197" t="s">
        <v>156</v>
      </c>
      <c r="E434" s="197">
        <v>1</v>
      </c>
      <c r="F434" s="198">
        <f>F330</f>
        <v>2670528</v>
      </c>
      <c r="G434" s="201" t="s">
        <v>836</v>
      </c>
      <c r="H434" s="201">
        <f>F434</f>
        <v>2670528</v>
      </c>
      <c r="I434" s="201" t="s">
        <v>836</v>
      </c>
      <c r="J434" s="201" t="s">
        <v>836</v>
      </c>
      <c r="K434" s="201" t="s">
        <v>836</v>
      </c>
    </row>
    <row r="435" spans="1:11" ht="15.75" customHeight="1">
      <c r="A435" s="197">
        <v>3</v>
      </c>
      <c r="B435" s="196" t="s">
        <v>148</v>
      </c>
      <c r="C435" s="197"/>
      <c r="D435" s="197" t="s">
        <v>156</v>
      </c>
      <c r="E435" s="197">
        <v>1</v>
      </c>
      <c r="F435" s="198">
        <f>F331</f>
        <v>3004344</v>
      </c>
      <c r="G435" s="201" t="s">
        <v>836</v>
      </c>
      <c r="H435" s="201" t="s">
        <v>836</v>
      </c>
      <c r="I435" s="201">
        <f>F435</f>
        <v>3004344</v>
      </c>
      <c r="J435" s="201" t="s">
        <v>836</v>
      </c>
      <c r="K435" s="201" t="s">
        <v>836</v>
      </c>
    </row>
    <row r="436" spans="1:11" ht="15.75" customHeight="1">
      <c r="A436" s="197">
        <v>4</v>
      </c>
      <c r="B436" s="196" t="s">
        <v>150</v>
      </c>
      <c r="C436" s="197"/>
      <c r="D436" s="197" t="s">
        <v>156</v>
      </c>
      <c r="E436" s="197">
        <v>1</v>
      </c>
      <c r="F436" s="198">
        <f>F332</f>
        <v>3338160</v>
      </c>
      <c r="G436" s="201" t="s">
        <v>836</v>
      </c>
      <c r="H436" s="201" t="s">
        <v>836</v>
      </c>
      <c r="I436" s="201" t="s">
        <v>836</v>
      </c>
      <c r="J436" s="198">
        <f>F436</f>
        <v>3338160</v>
      </c>
      <c r="K436" s="201" t="s">
        <v>836</v>
      </c>
    </row>
    <row r="437" spans="1:11" ht="15.75" customHeight="1">
      <c r="A437" s="197">
        <v>5</v>
      </c>
      <c r="B437" s="196" t="s">
        <v>149</v>
      </c>
      <c r="C437" s="197"/>
      <c r="D437" s="197" t="s">
        <v>156</v>
      </c>
      <c r="E437" s="197">
        <v>1</v>
      </c>
      <c r="F437" s="198">
        <f>F333</f>
        <v>3671976</v>
      </c>
      <c r="G437" s="201" t="s">
        <v>836</v>
      </c>
      <c r="H437" s="201" t="s">
        <v>836</v>
      </c>
      <c r="I437" s="201" t="s">
        <v>836</v>
      </c>
      <c r="J437" s="201" t="s">
        <v>836</v>
      </c>
      <c r="K437" s="201">
        <f>F437</f>
        <v>3671976</v>
      </c>
    </row>
    <row r="438" spans="1:11" ht="15.75" customHeight="1">
      <c r="A438" s="193" t="s">
        <v>60</v>
      </c>
      <c r="B438" s="194" t="s">
        <v>1309</v>
      </c>
      <c r="C438" s="193"/>
      <c r="D438" s="193"/>
      <c r="E438" s="193"/>
      <c r="F438" s="202"/>
      <c r="G438" s="193"/>
      <c r="H438" s="193"/>
      <c r="I438" s="193"/>
      <c r="J438" s="194"/>
      <c r="K438" s="193"/>
    </row>
    <row r="439" spans="1:11" ht="15.75" customHeight="1">
      <c r="A439" s="193"/>
      <c r="B439" s="194" t="s">
        <v>1090</v>
      </c>
      <c r="C439" s="193" t="s">
        <v>1224</v>
      </c>
      <c r="D439" s="193"/>
      <c r="E439" s="193"/>
      <c r="F439" s="193"/>
      <c r="G439" s="193"/>
      <c r="H439" s="193"/>
      <c r="I439" s="193"/>
      <c r="J439" s="194"/>
      <c r="K439" s="193"/>
    </row>
    <row r="440" spans="1:11" ht="15.75" customHeight="1">
      <c r="A440" s="197">
        <v>1</v>
      </c>
      <c r="B440" s="196" t="s">
        <v>151</v>
      </c>
      <c r="C440" s="197"/>
      <c r="D440" s="197" t="s">
        <v>156</v>
      </c>
      <c r="E440" s="197">
        <v>4</v>
      </c>
      <c r="F440" s="197">
        <f>F234</f>
        <v>4430</v>
      </c>
      <c r="G440" s="200">
        <f>F440*E440</f>
        <v>17720</v>
      </c>
      <c r="H440" s="200" t="s">
        <v>836</v>
      </c>
      <c r="I440" s="200" t="s">
        <v>836</v>
      </c>
      <c r="J440" s="200" t="s">
        <v>836</v>
      </c>
      <c r="K440" s="200" t="s">
        <v>836</v>
      </c>
    </row>
    <row r="441" spans="1:11" ht="15.75" customHeight="1">
      <c r="A441" s="197">
        <v>2</v>
      </c>
      <c r="B441" s="196" t="s">
        <v>152</v>
      </c>
      <c r="C441" s="197"/>
      <c r="D441" s="197" t="s">
        <v>156</v>
      </c>
      <c r="E441" s="197">
        <v>5</v>
      </c>
      <c r="F441" s="197">
        <f>F235</f>
        <v>4430</v>
      </c>
      <c r="G441" s="200" t="s">
        <v>836</v>
      </c>
      <c r="H441" s="200">
        <f>E441*F441</f>
        <v>22150</v>
      </c>
      <c r="I441" s="200" t="s">
        <v>836</v>
      </c>
      <c r="J441" s="200" t="s">
        <v>836</v>
      </c>
      <c r="K441" s="200" t="s">
        <v>836</v>
      </c>
    </row>
    <row r="442" spans="1:11" ht="15.75" customHeight="1">
      <c r="A442" s="197">
        <v>3</v>
      </c>
      <c r="B442" s="196" t="s">
        <v>153</v>
      </c>
      <c r="C442" s="197"/>
      <c r="D442" s="197" t="s">
        <v>156</v>
      </c>
      <c r="E442" s="197">
        <v>6</v>
      </c>
      <c r="F442" s="197">
        <f>F236</f>
        <v>4430</v>
      </c>
      <c r="G442" s="200" t="s">
        <v>836</v>
      </c>
      <c r="H442" s="200" t="s">
        <v>836</v>
      </c>
      <c r="I442" s="200">
        <f>F442*E442</f>
        <v>26580</v>
      </c>
      <c r="J442" s="200" t="s">
        <v>836</v>
      </c>
      <c r="K442" s="200" t="s">
        <v>836</v>
      </c>
    </row>
    <row r="443" spans="1:11" ht="15.75" customHeight="1">
      <c r="A443" s="197">
        <v>4</v>
      </c>
      <c r="B443" s="196" t="s">
        <v>154</v>
      </c>
      <c r="C443" s="197"/>
      <c r="D443" s="197" t="s">
        <v>156</v>
      </c>
      <c r="E443" s="197">
        <v>7</v>
      </c>
      <c r="F443" s="197">
        <f>F237</f>
        <v>4430</v>
      </c>
      <c r="G443" s="200" t="s">
        <v>836</v>
      </c>
      <c r="H443" s="200" t="s">
        <v>836</v>
      </c>
      <c r="I443" s="200" t="s">
        <v>836</v>
      </c>
      <c r="J443" s="197">
        <f>F443*E443</f>
        <v>31010</v>
      </c>
      <c r="K443" s="200" t="s">
        <v>836</v>
      </c>
    </row>
    <row r="444" spans="1:11" ht="15.75" customHeight="1">
      <c r="A444" s="197">
        <v>5</v>
      </c>
      <c r="B444" s="196" t="s">
        <v>155</v>
      </c>
      <c r="C444" s="197"/>
      <c r="D444" s="197" t="s">
        <v>156</v>
      </c>
      <c r="E444" s="197">
        <v>8</v>
      </c>
      <c r="F444" s="197">
        <f>F238</f>
        <v>4430</v>
      </c>
      <c r="G444" s="200" t="s">
        <v>836</v>
      </c>
      <c r="H444" s="200" t="s">
        <v>836</v>
      </c>
      <c r="I444" s="200" t="s">
        <v>836</v>
      </c>
      <c r="J444" s="200" t="s">
        <v>836</v>
      </c>
      <c r="K444" s="200">
        <f>E444*F444</f>
        <v>35440</v>
      </c>
    </row>
    <row r="445" spans="1:11" ht="15.75" customHeight="1">
      <c r="A445" s="193"/>
      <c r="B445" s="194"/>
      <c r="C445" s="193"/>
      <c r="D445" s="193"/>
      <c r="E445" s="193"/>
      <c r="F445" s="197" t="s">
        <v>59</v>
      </c>
      <c r="G445" s="193"/>
      <c r="H445" s="194"/>
      <c r="I445" s="193"/>
      <c r="J445" s="194"/>
      <c r="K445" s="222" t="s">
        <v>43</v>
      </c>
    </row>
    <row r="446" spans="1:11" ht="10.5" customHeight="1">
      <c r="A446" s="193"/>
      <c r="B446" s="194"/>
      <c r="C446" s="193"/>
      <c r="D446" s="193"/>
      <c r="E446" s="193"/>
      <c r="F446" s="197"/>
      <c r="G446" s="193"/>
      <c r="H446" s="194"/>
      <c r="I446" s="193"/>
      <c r="J446" s="194"/>
      <c r="K446" s="203"/>
    </row>
    <row r="447" spans="1:11" ht="15.75" customHeight="1">
      <c r="A447" s="193" t="s">
        <v>61</v>
      </c>
      <c r="B447" s="194" t="s">
        <v>1072</v>
      </c>
      <c r="C447" s="193"/>
      <c r="D447" s="193"/>
      <c r="E447" s="193"/>
      <c r="F447" s="197" t="s">
        <v>59</v>
      </c>
      <c r="G447" s="193"/>
      <c r="H447" s="193"/>
      <c r="I447" s="193"/>
      <c r="J447" s="194"/>
      <c r="K447" s="193"/>
    </row>
    <row r="448" spans="1:11" ht="15.75" customHeight="1">
      <c r="A448" s="193"/>
      <c r="B448" s="194" t="s">
        <v>1090</v>
      </c>
      <c r="C448" s="193"/>
      <c r="D448" s="193"/>
      <c r="E448" s="193"/>
      <c r="F448" s="193"/>
      <c r="G448" s="193"/>
      <c r="H448" s="193"/>
      <c r="I448" s="193"/>
      <c r="J448" s="194"/>
      <c r="K448" s="193"/>
    </row>
    <row r="449" spans="1:11" ht="15.75" customHeight="1">
      <c r="A449" s="197">
        <v>1</v>
      </c>
      <c r="B449" s="196" t="s">
        <v>151</v>
      </c>
      <c r="C449" s="197"/>
      <c r="D449" s="197" t="s">
        <v>1252</v>
      </c>
      <c r="E449" s="197">
        <v>12</v>
      </c>
      <c r="F449" s="198">
        <f>F242</f>
        <v>345</v>
      </c>
      <c r="G449" s="200">
        <f>F449*E449</f>
        <v>4140</v>
      </c>
      <c r="H449" s="200" t="s">
        <v>836</v>
      </c>
      <c r="I449" s="200" t="s">
        <v>836</v>
      </c>
      <c r="J449" s="200" t="s">
        <v>836</v>
      </c>
      <c r="K449" s="200" t="s">
        <v>836</v>
      </c>
    </row>
    <row r="450" spans="1:11" ht="15.75" customHeight="1">
      <c r="A450" s="197">
        <v>2</v>
      </c>
      <c r="B450" s="196" t="s">
        <v>152</v>
      </c>
      <c r="C450" s="197"/>
      <c r="D450" s="197" t="s">
        <v>1252</v>
      </c>
      <c r="E450" s="197">
        <v>15</v>
      </c>
      <c r="F450" s="197">
        <f>F449</f>
        <v>345</v>
      </c>
      <c r="G450" s="200" t="s">
        <v>836</v>
      </c>
      <c r="H450" s="200">
        <f>E450*F450</f>
        <v>5175</v>
      </c>
      <c r="I450" s="200" t="s">
        <v>836</v>
      </c>
      <c r="J450" s="200" t="s">
        <v>836</v>
      </c>
      <c r="K450" s="200" t="s">
        <v>836</v>
      </c>
    </row>
    <row r="451" spans="1:11" ht="15.75" customHeight="1">
      <c r="A451" s="197">
        <v>3</v>
      </c>
      <c r="B451" s="196" t="s">
        <v>153</v>
      </c>
      <c r="C451" s="197"/>
      <c r="D451" s="197" t="s">
        <v>1252</v>
      </c>
      <c r="E451" s="197">
        <v>18</v>
      </c>
      <c r="F451" s="197">
        <f>F450</f>
        <v>345</v>
      </c>
      <c r="G451" s="200" t="s">
        <v>836</v>
      </c>
      <c r="H451" s="200" t="s">
        <v>836</v>
      </c>
      <c r="I451" s="200">
        <f>F451*E451</f>
        <v>6210</v>
      </c>
      <c r="J451" s="200" t="s">
        <v>836</v>
      </c>
      <c r="K451" s="200" t="s">
        <v>836</v>
      </c>
    </row>
    <row r="452" spans="1:11" ht="15.75" customHeight="1">
      <c r="A452" s="197">
        <v>4</v>
      </c>
      <c r="B452" s="196" t="s">
        <v>154</v>
      </c>
      <c r="C452" s="197"/>
      <c r="D452" s="197" t="s">
        <v>1252</v>
      </c>
      <c r="E452" s="197">
        <v>21</v>
      </c>
      <c r="F452" s="197">
        <f>F451</f>
        <v>345</v>
      </c>
      <c r="G452" s="200" t="s">
        <v>836</v>
      </c>
      <c r="H452" s="200" t="s">
        <v>836</v>
      </c>
      <c r="I452" s="200" t="s">
        <v>836</v>
      </c>
      <c r="J452" s="197">
        <f>F452*E452</f>
        <v>7245</v>
      </c>
      <c r="K452" s="200" t="s">
        <v>836</v>
      </c>
    </row>
    <row r="453" spans="1:11" ht="15.75" customHeight="1">
      <c r="A453" s="197">
        <v>5</v>
      </c>
      <c r="B453" s="196" t="s">
        <v>155</v>
      </c>
      <c r="C453" s="197"/>
      <c r="D453" s="197" t="s">
        <v>1252</v>
      </c>
      <c r="E453" s="197">
        <v>24</v>
      </c>
      <c r="F453" s="197">
        <f>F452</f>
        <v>345</v>
      </c>
      <c r="G453" s="200" t="s">
        <v>836</v>
      </c>
      <c r="H453" s="200" t="s">
        <v>836</v>
      </c>
      <c r="I453" s="200" t="s">
        <v>836</v>
      </c>
      <c r="J453" s="200" t="s">
        <v>836</v>
      </c>
      <c r="K453" s="200">
        <f>E453*F453</f>
        <v>8280</v>
      </c>
    </row>
    <row r="454" spans="1:11" ht="15.75" customHeight="1">
      <c r="A454" s="193" t="s">
        <v>62</v>
      </c>
      <c r="B454" s="194" t="s">
        <v>1073</v>
      </c>
      <c r="C454" s="193"/>
      <c r="D454" s="193"/>
      <c r="E454" s="193"/>
      <c r="F454" s="193"/>
      <c r="G454" s="193"/>
      <c r="H454" s="193"/>
      <c r="I454" s="193"/>
      <c r="J454" s="194"/>
      <c r="K454" s="193"/>
    </row>
    <row r="455" spans="1:11" ht="15.75" customHeight="1">
      <c r="A455" s="193"/>
      <c r="B455" s="194" t="s">
        <v>1090</v>
      </c>
      <c r="C455" s="193"/>
      <c r="D455" s="193"/>
      <c r="E455" s="193"/>
      <c r="F455" s="193"/>
      <c r="G455" s="193"/>
      <c r="H455" s="193"/>
      <c r="I455" s="193"/>
      <c r="J455" s="194"/>
      <c r="K455" s="193"/>
    </row>
    <row r="456" spans="1:11" ht="15.75" customHeight="1">
      <c r="A456" s="197">
        <v>1</v>
      </c>
      <c r="B456" s="196" t="s">
        <v>151</v>
      </c>
      <c r="C456" s="197"/>
      <c r="D456" s="197" t="s">
        <v>282</v>
      </c>
      <c r="E456" s="197">
        <v>200</v>
      </c>
      <c r="F456" s="198">
        <f>F249</f>
        <v>697</v>
      </c>
      <c r="G456" s="200">
        <f>F456*E456</f>
        <v>139400</v>
      </c>
      <c r="H456" s="200" t="s">
        <v>836</v>
      </c>
      <c r="I456" s="200" t="s">
        <v>836</v>
      </c>
      <c r="J456" s="200" t="s">
        <v>836</v>
      </c>
      <c r="K456" s="200" t="s">
        <v>836</v>
      </c>
    </row>
    <row r="457" spans="1:11" ht="15.75" customHeight="1">
      <c r="A457" s="197">
        <v>2</v>
      </c>
      <c r="B457" s="196" t="s">
        <v>152</v>
      </c>
      <c r="C457" s="197"/>
      <c r="D457" s="197" t="s">
        <v>282</v>
      </c>
      <c r="E457" s="197">
        <v>250</v>
      </c>
      <c r="F457" s="198">
        <f>F456</f>
        <v>697</v>
      </c>
      <c r="G457" s="200" t="s">
        <v>836</v>
      </c>
      <c r="H457" s="200">
        <f>E457*F457</f>
        <v>174250</v>
      </c>
      <c r="I457" s="200" t="s">
        <v>836</v>
      </c>
      <c r="J457" s="200" t="s">
        <v>836</v>
      </c>
      <c r="K457" s="200" t="s">
        <v>836</v>
      </c>
    </row>
    <row r="458" spans="1:11" ht="15.75" customHeight="1">
      <c r="A458" s="197">
        <v>3</v>
      </c>
      <c r="B458" s="196" t="s">
        <v>153</v>
      </c>
      <c r="C458" s="197"/>
      <c r="D458" s="197" t="s">
        <v>282</v>
      </c>
      <c r="E458" s="197">
        <v>300</v>
      </c>
      <c r="F458" s="198">
        <f>F457</f>
        <v>697</v>
      </c>
      <c r="G458" s="200" t="s">
        <v>836</v>
      </c>
      <c r="H458" s="200" t="s">
        <v>836</v>
      </c>
      <c r="I458" s="200">
        <f>F458*E458</f>
        <v>209100</v>
      </c>
      <c r="J458" s="200" t="s">
        <v>836</v>
      </c>
      <c r="K458" s="200" t="s">
        <v>836</v>
      </c>
    </row>
    <row r="459" spans="1:11" ht="15.75" customHeight="1">
      <c r="A459" s="197">
        <v>4</v>
      </c>
      <c r="B459" s="196" t="s">
        <v>154</v>
      </c>
      <c r="C459" s="197"/>
      <c r="D459" s="197" t="s">
        <v>282</v>
      </c>
      <c r="E459" s="197">
        <v>350</v>
      </c>
      <c r="F459" s="198">
        <f>F458</f>
        <v>697</v>
      </c>
      <c r="G459" s="200" t="s">
        <v>836</v>
      </c>
      <c r="H459" s="200" t="s">
        <v>836</v>
      </c>
      <c r="I459" s="200" t="s">
        <v>836</v>
      </c>
      <c r="J459" s="197">
        <f>F459*E459</f>
        <v>243950</v>
      </c>
      <c r="K459" s="200" t="s">
        <v>836</v>
      </c>
    </row>
    <row r="460" spans="1:11" ht="15.75" customHeight="1">
      <c r="A460" s="197">
        <v>5</v>
      </c>
      <c r="B460" s="196" t="s">
        <v>155</v>
      </c>
      <c r="C460" s="197"/>
      <c r="D460" s="197" t="s">
        <v>282</v>
      </c>
      <c r="E460" s="197">
        <v>400</v>
      </c>
      <c r="F460" s="198">
        <f>F459</f>
        <v>697</v>
      </c>
      <c r="G460" s="200" t="s">
        <v>836</v>
      </c>
      <c r="H460" s="200" t="s">
        <v>836</v>
      </c>
      <c r="I460" s="200" t="s">
        <v>836</v>
      </c>
      <c r="J460" s="200" t="s">
        <v>836</v>
      </c>
      <c r="K460" s="200">
        <f>E460*F460</f>
        <v>278800</v>
      </c>
    </row>
    <row r="461" spans="1:11" ht="15.75" customHeight="1">
      <c r="A461" s="193" t="s">
        <v>63</v>
      </c>
      <c r="B461" s="194" t="s">
        <v>1074</v>
      </c>
      <c r="C461" s="193"/>
      <c r="D461" s="193"/>
      <c r="E461" s="193"/>
      <c r="F461" s="193"/>
      <c r="G461" s="193"/>
      <c r="H461" s="193"/>
      <c r="I461" s="193"/>
      <c r="J461" s="194"/>
      <c r="K461" s="193"/>
    </row>
    <row r="462" spans="1:11" ht="15.75" customHeight="1">
      <c r="A462" s="193"/>
      <c r="B462" s="194" t="s">
        <v>1090</v>
      </c>
      <c r="C462" s="193"/>
      <c r="D462" s="193"/>
      <c r="E462" s="193"/>
      <c r="F462" s="197" t="s">
        <v>59</v>
      </c>
      <c r="G462" s="193"/>
      <c r="H462" s="193"/>
      <c r="I462" s="193"/>
      <c r="J462" s="194"/>
      <c r="K462" s="193"/>
    </row>
    <row r="463" spans="1:11" ht="15.75" customHeight="1">
      <c r="A463" s="197">
        <v>1</v>
      </c>
      <c r="B463" s="196" t="s">
        <v>151</v>
      </c>
      <c r="C463" s="197"/>
      <c r="D463" s="197" t="s">
        <v>1252</v>
      </c>
      <c r="E463" s="197">
        <v>4</v>
      </c>
      <c r="F463" s="197">
        <f>F256</f>
        <v>7927</v>
      </c>
      <c r="G463" s="200">
        <f>F463*E463</f>
        <v>31708</v>
      </c>
      <c r="H463" s="200" t="s">
        <v>836</v>
      </c>
      <c r="I463" s="200" t="s">
        <v>836</v>
      </c>
      <c r="J463" s="200" t="s">
        <v>836</v>
      </c>
      <c r="K463" s="200" t="s">
        <v>836</v>
      </c>
    </row>
    <row r="464" spans="1:11" ht="15.75" customHeight="1">
      <c r="A464" s="197">
        <v>2</v>
      </c>
      <c r="B464" s="196" t="s">
        <v>152</v>
      </c>
      <c r="C464" s="197"/>
      <c r="D464" s="197" t="s">
        <v>1252</v>
      </c>
      <c r="E464" s="197">
        <v>5</v>
      </c>
      <c r="F464" s="197">
        <f>F257</f>
        <v>7927</v>
      </c>
      <c r="G464" s="200" t="s">
        <v>836</v>
      </c>
      <c r="H464" s="200">
        <f>E464*F464</f>
        <v>39635</v>
      </c>
      <c r="I464" s="200" t="s">
        <v>836</v>
      </c>
      <c r="J464" s="200" t="s">
        <v>836</v>
      </c>
      <c r="K464" s="200" t="s">
        <v>836</v>
      </c>
    </row>
    <row r="465" spans="1:11" ht="15.75" customHeight="1">
      <c r="A465" s="197">
        <v>3</v>
      </c>
      <c r="B465" s="196" t="s">
        <v>153</v>
      </c>
      <c r="C465" s="197"/>
      <c r="D465" s="197" t="s">
        <v>1252</v>
      </c>
      <c r="E465" s="197">
        <v>6</v>
      </c>
      <c r="F465" s="197">
        <f>F258</f>
        <v>7927</v>
      </c>
      <c r="G465" s="200" t="s">
        <v>836</v>
      </c>
      <c r="H465" s="200" t="s">
        <v>836</v>
      </c>
      <c r="I465" s="200">
        <f>F465*E465</f>
        <v>47562</v>
      </c>
      <c r="J465" s="200" t="s">
        <v>836</v>
      </c>
      <c r="K465" s="200" t="s">
        <v>836</v>
      </c>
    </row>
    <row r="466" spans="1:11" ht="15.75" customHeight="1">
      <c r="A466" s="197">
        <v>4</v>
      </c>
      <c r="B466" s="196" t="s">
        <v>154</v>
      </c>
      <c r="C466" s="197"/>
      <c r="D466" s="197" t="s">
        <v>1252</v>
      </c>
      <c r="E466" s="197">
        <v>7</v>
      </c>
      <c r="F466" s="197">
        <f>F259</f>
        <v>7927</v>
      </c>
      <c r="G466" s="200" t="s">
        <v>836</v>
      </c>
      <c r="H466" s="200" t="s">
        <v>836</v>
      </c>
      <c r="I466" s="200" t="s">
        <v>836</v>
      </c>
      <c r="J466" s="197">
        <f>F466*E466</f>
        <v>55489</v>
      </c>
      <c r="K466" s="200" t="s">
        <v>836</v>
      </c>
    </row>
    <row r="467" spans="1:11" ht="15.75" customHeight="1">
      <c r="A467" s="197">
        <v>5</v>
      </c>
      <c r="B467" s="196" t="s">
        <v>155</v>
      </c>
      <c r="C467" s="197"/>
      <c r="D467" s="197" t="s">
        <v>1252</v>
      </c>
      <c r="E467" s="197">
        <v>8</v>
      </c>
      <c r="F467" s="197">
        <f>F260</f>
        <v>7927</v>
      </c>
      <c r="G467" s="200" t="s">
        <v>836</v>
      </c>
      <c r="H467" s="200" t="s">
        <v>836</v>
      </c>
      <c r="I467" s="200" t="s">
        <v>836</v>
      </c>
      <c r="J467" s="200" t="s">
        <v>836</v>
      </c>
      <c r="K467" s="200">
        <f>E467*F467</f>
        <v>63416</v>
      </c>
    </row>
    <row r="468" spans="1:11" ht="15.75" customHeight="1">
      <c r="A468" s="193" t="s">
        <v>64</v>
      </c>
      <c r="B468" s="194" t="s">
        <v>157</v>
      </c>
      <c r="C468" s="193"/>
      <c r="D468" s="193"/>
      <c r="E468" s="193"/>
      <c r="F468" s="193"/>
      <c r="G468" s="193"/>
      <c r="H468" s="193"/>
      <c r="I468" s="193"/>
      <c r="J468" s="194"/>
      <c r="K468" s="193"/>
    </row>
    <row r="469" spans="1:11" ht="15.75" customHeight="1">
      <c r="A469" s="193"/>
      <c r="B469" s="194" t="s">
        <v>1092</v>
      </c>
      <c r="C469" s="193"/>
      <c r="D469" s="193"/>
      <c r="E469" s="193"/>
      <c r="F469" s="193"/>
      <c r="G469" s="193"/>
      <c r="H469" s="193"/>
      <c r="I469" s="193"/>
      <c r="J469" s="194"/>
      <c r="K469" s="193"/>
    </row>
    <row r="470" spans="1:11" ht="15.75" customHeight="1">
      <c r="A470" s="197">
        <v>1</v>
      </c>
      <c r="B470" s="196" t="s">
        <v>151</v>
      </c>
      <c r="C470" s="197"/>
      <c r="D470" s="197" t="s">
        <v>1252</v>
      </c>
      <c r="E470" s="197">
        <v>4</v>
      </c>
      <c r="F470" s="198">
        <f>F263</f>
        <v>2179</v>
      </c>
      <c r="G470" s="200">
        <f>F470*E470</f>
        <v>8716</v>
      </c>
      <c r="H470" s="200" t="s">
        <v>836</v>
      </c>
      <c r="I470" s="200" t="s">
        <v>836</v>
      </c>
      <c r="J470" s="200" t="s">
        <v>836</v>
      </c>
      <c r="K470" s="200" t="s">
        <v>836</v>
      </c>
    </row>
    <row r="471" spans="1:11" ht="15.75" customHeight="1">
      <c r="A471" s="197">
        <v>2</v>
      </c>
      <c r="B471" s="196" t="s">
        <v>152</v>
      </c>
      <c r="C471" s="197"/>
      <c r="D471" s="197" t="s">
        <v>1252</v>
      </c>
      <c r="E471" s="197">
        <v>5</v>
      </c>
      <c r="F471" s="198">
        <f>F264</f>
        <v>2179</v>
      </c>
      <c r="G471" s="200" t="s">
        <v>836</v>
      </c>
      <c r="H471" s="200">
        <f>E471*F471</f>
        <v>10895</v>
      </c>
      <c r="I471" s="200" t="s">
        <v>836</v>
      </c>
      <c r="J471" s="200" t="s">
        <v>836</v>
      </c>
      <c r="K471" s="200" t="s">
        <v>836</v>
      </c>
    </row>
    <row r="472" spans="1:11" ht="15.75" customHeight="1">
      <c r="A472" s="197">
        <v>3</v>
      </c>
      <c r="B472" s="196" t="s">
        <v>153</v>
      </c>
      <c r="C472" s="197"/>
      <c r="D472" s="197" t="s">
        <v>1252</v>
      </c>
      <c r="E472" s="197">
        <v>6</v>
      </c>
      <c r="F472" s="198">
        <f>F265</f>
        <v>2179</v>
      </c>
      <c r="G472" s="200" t="s">
        <v>836</v>
      </c>
      <c r="H472" s="200" t="s">
        <v>836</v>
      </c>
      <c r="I472" s="200">
        <f>F472*E472</f>
        <v>13074</v>
      </c>
      <c r="J472" s="200" t="s">
        <v>836</v>
      </c>
      <c r="K472" s="200" t="s">
        <v>836</v>
      </c>
    </row>
    <row r="473" spans="1:11" ht="15.75" customHeight="1">
      <c r="A473" s="197">
        <v>4</v>
      </c>
      <c r="B473" s="196" t="s">
        <v>154</v>
      </c>
      <c r="C473" s="197"/>
      <c r="D473" s="197" t="s">
        <v>1252</v>
      </c>
      <c r="E473" s="197">
        <v>7</v>
      </c>
      <c r="F473" s="198">
        <f>F266</f>
        <v>2179</v>
      </c>
      <c r="G473" s="200" t="s">
        <v>836</v>
      </c>
      <c r="H473" s="200" t="s">
        <v>836</v>
      </c>
      <c r="I473" s="200" t="s">
        <v>836</v>
      </c>
      <c r="J473" s="197">
        <f>F473*E473</f>
        <v>15253</v>
      </c>
      <c r="K473" s="200" t="s">
        <v>836</v>
      </c>
    </row>
    <row r="474" spans="1:11" ht="15.75" customHeight="1">
      <c r="A474" s="197">
        <v>5</v>
      </c>
      <c r="B474" s="196" t="s">
        <v>155</v>
      </c>
      <c r="C474" s="197"/>
      <c r="D474" s="197" t="s">
        <v>1252</v>
      </c>
      <c r="E474" s="197">
        <v>8</v>
      </c>
      <c r="F474" s="198">
        <f>F267</f>
        <v>2179</v>
      </c>
      <c r="G474" s="200" t="s">
        <v>836</v>
      </c>
      <c r="H474" s="200" t="s">
        <v>836</v>
      </c>
      <c r="I474" s="200" t="s">
        <v>836</v>
      </c>
      <c r="J474" s="200" t="s">
        <v>836</v>
      </c>
      <c r="K474" s="200">
        <f>E474*F474</f>
        <v>17432</v>
      </c>
    </row>
    <row r="475" spans="1:11" ht="15.75" customHeight="1">
      <c r="A475" s="193"/>
      <c r="B475" s="193" t="s">
        <v>1580</v>
      </c>
      <c r="C475" s="193"/>
      <c r="D475" s="193"/>
      <c r="E475" s="193"/>
      <c r="F475" s="193"/>
      <c r="G475" s="204">
        <f>SUM(G433:G474)</f>
        <v>2538396</v>
      </c>
      <c r="H475" s="204">
        <f>SUM(H433:H474)</f>
        <v>2922633</v>
      </c>
      <c r="I475" s="204">
        <f>SUM(I433:I474)</f>
        <v>3306870</v>
      </c>
      <c r="J475" s="204">
        <f>SUM(J433:J474)</f>
        <v>3691107</v>
      </c>
      <c r="K475" s="204">
        <f>SUM(K433:K474)</f>
        <v>4075344</v>
      </c>
    </row>
    <row r="476" spans="1:11" ht="15.75" customHeight="1">
      <c r="A476" s="193" t="s">
        <v>825</v>
      </c>
      <c r="B476" s="194" t="s">
        <v>826</v>
      </c>
      <c r="C476" s="193"/>
      <c r="D476" s="193"/>
      <c r="E476" s="193"/>
      <c r="F476" s="193"/>
      <c r="G476" s="193"/>
      <c r="H476" s="193"/>
      <c r="I476" s="193"/>
      <c r="J476" s="194"/>
      <c r="K476" s="193"/>
    </row>
    <row r="477" spans="1:11" ht="15.75" customHeight="1">
      <c r="A477" s="197">
        <v>1</v>
      </c>
      <c r="B477" s="196" t="s">
        <v>1069</v>
      </c>
      <c r="C477" s="197" t="s">
        <v>1068</v>
      </c>
      <c r="D477" s="197" t="s">
        <v>1252</v>
      </c>
      <c r="E477" s="197">
        <v>1</v>
      </c>
      <c r="F477" s="197">
        <f>F270</f>
        <v>113790</v>
      </c>
      <c r="G477" s="197">
        <f>F477*E477</f>
        <v>113790</v>
      </c>
      <c r="H477" s="197">
        <f>F477*E477</f>
        <v>113790</v>
      </c>
      <c r="I477" s="197">
        <f>F477*E477</f>
        <v>113790</v>
      </c>
      <c r="J477" s="196">
        <f>F477*E477</f>
        <v>113790</v>
      </c>
      <c r="K477" s="197">
        <f>F477*E477</f>
        <v>113790</v>
      </c>
    </row>
    <row r="478" spans="1:11" ht="15.75" customHeight="1">
      <c r="A478" s="197"/>
      <c r="B478" s="196" t="s">
        <v>829</v>
      </c>
      <c r="C478" s="197" t="s">
        <v>828</v>
      </c>
      <c r="D478" s="197" t="s">
        <v>1252</v>
      </c>
      <c r="E478" s="197">
        <v>1</v>
      </c>
      <c r="F478" s="197">
        <f>F271</f>
        <v>514640</v>
      </c>
      <c r="G478" s="197">
        <f>F478*E478</f>
        <v>514640</v>
      </c>
      <c r="H478" s="197">
        <f>F478*E478</f>
        <v>514640</v>
      </c>
      <c r="I478" s="197">
        <f>F478*E478</f>
        <v>514640</v>
      </c>
      <c r="J478" s="196">
        <f>F478*E478</f>
        <v>514640</v>
      </c>
      <c r="K478" s="197">
        <f>F478*E478</f>
        <v>514640</v>
      </c>
    </row>
    <row r="479" spans="1:11" ht="15.75" customHeight="1">
      <c r="A479" s="193"/>
      <c r="B479" s="193" t="s">
        <v>1581</v>
      </c>
      <c r="C479" s="193"/>
      <c r="D479" s="193"/>
      <c r="E479" s="193"/>
      <c r="F479" s="193"/>
      <c r="G479" s="193">
        <f>SUM(G477:G478)</f>
        <v>628430</v>
      </c>
      <c r="H479" s="193">
        <f>SUM(H477:H478)</f>
        <v>628430</v>
      </c>
      <c r="I479" s="193">
        <f>SUM(I477:I478)</f>
        <v>628430</v>
      </c>
      <c r="J479" s="194">
        <f>SUM(J477:J478)</f>
        <v>628430</v>
      </c>
      <c r="K479" s="193">
        <f>SUM(K477:K478)</f>
        <v>628430</v>
      </c>
    </row>
    <row r="480" spans="1:11" ht="16.149999999999999" customHeight="1">
      <c r="A480" s="193"/>
      <c r="B480" s="194"/>
      <c r="C480" s="193"/>
      <c r="D480" s="193"/>
      <c r="E480" s="193"/>
      <c r="F480" s="194"/>
      <c r="G480" s="193"/>
      <c r="H480" s="193"/>
      <c r="I480" s="193"/>
      <c r="J480" s="194"/>
      <c r="K480" s="222" t="s">
        <v>430</v>
      </c>
    </row>
    <row r="481" spans="1:11" ht="16.149999999999999" customHeight="1">
      <c r="A481" s="193"/>
      <c r="B481" s="194"/>
      <c r="C481" s="193"/>
      <c r="D481" s="193"/>
      <c r="E481" s="193"/>
      <c r="F481" s="194"/>
      <c r="G481" s="193"/>
      <c r="H481" s="193"/>
      <c r="I481" s="193"/>
      <c r="J481" s="194"/>
      <c r="K481" s="193"/>
    </row>
    <row r="482" spans="1:11" ht="16.149999999999999" customHeight="1">
      <c r="A482" s="193" t="s">
        <v>830</v>
      </c>
      <c r="B482" s="194" t="s">
        <v>831</v>
      </c>
      <c r="C482" s="193"/>
      <c r="D482" s="193"/>
      <c r="E482" s="193"/>
      <c r="F482" s="193"/>
      <c r="G482" s="193"/>
      <c r="H482" s="193"/>
      <c r="I482" s="193"/>
      <c r="J482" s="194"/>
      <c r="K482" s="193"/>
    </row>
    <row r="483" spans="1:11" ht="16.149999999999999" customHeight="1">
      <c r="A483" s="197" t="s">
        <v>110</v>
      </c>
      <c r="B483" s="196" t="s">
        <v>382</v>
      </c>
      <c r="C483" s="197"/>
      <c r="D483" s="197" t="s">
        <v>832</v>
      </c>
      <c r="E483" s="197">
        <v>1</v>
      </c>
      <c r="F483" s="197">
        <f>'Page 34-37'!F34</f>
        <v>569160</v>
      </c>
      <c r="G483" s="197">
        <f>F483*E483</f>
        <v>569160</v>
      </c>
      <c r="H483" s="197">
        <f>F483*E483</f>
        <v>569160</v>
      </c>
      <c r="I483" s="197">
        <f>F483*E483</f>
        <v>569160</v>
      </c>
      <c r="J483" s="196">
        <f>F483*E483</f>
        <v>569160</v>
      </c>
      <c r="K483" s="197">
        <f>F483*E483</f>
        <v>569160</v>
      </c>
    </row>
    <row r="484" spans="1:11" ht="16.149999999999999" customHeight="1">
      <c r="A484" s="197" t="s">
        <v>60</v>
      </c>
      <c r="B484" s="196" t="s">
        <v>1075</v>
      </c>
      <c r="C484" s="197"/>
      <c r="D484" s="197"/>
      <c r="E484" s="197"/>
      <c r="F484" s="197"/>
      <c r="G484" s="197"/>
      <c r="H484" s="197"/>
      <c r="I484" s="197"/>
      <c r="J484" s="196"/>
      <c r="K484" s="197"/>
    </row>
    <row r="485" spans="1:11" ht="16.149999999999999" customHeight="1">
      <c r="A485" s="197"/>
      <c r="B485" s="196" t="s">
        <v>383</v>
      </c>
      <c r="C485" s="197"/>
      <c r="D485" s="197" t="s">
        <v>59</v>
      </c>
      <c r="E485" s="197"/>
      <c r="F485" s="197"/>
      <c r="G485" s="197"/>
      <c r="H485" s="197"/>
      <c r="I485" s="197"/>
      <c r="J485" s="196"/>
      <c r="K485" s="197"/>
    </row>
    <row r="486" spans="1:11" ht="16.149999999999999" customHeight="1">
      <c r="A486" s="197">
        <v>1</v>
      </c>
      <c r="B486" s="196" t="s">
        <v>151</v>
      </c>
      <c r="C486" s="197"/>
      <c r="D486" s="197" t="s">
        <v>832</v>
      </c>
      <c r="E486" s="197">
        <v>1</v>
      </c>
      <c r="F486" s="197">
        <f>'Page 34-37'!$F$118</f>
        <v>162440</v>
      </c>
      <c r="G486" s="200">
        <f>F486*E486</f>
        <v>162440</v>
      </c>
      <c r="H486" s="200" t="s">
        <v>836</v>
      </c>
      <c r="I486" s="200" t="s">
        <v>836</v>
      </c>
      <c r="J486" s="200" t="s">
        <v>836</v>
      </c>
      <c r="K486" s="200" t="s">
        <v>836</v>
      </c>
    </row>
    <row r="487" spans="1:11" ht="16.149999999999999" customHeight="1">
      <c r="A487" s="197">
        <v>2</v>
      </c>
      <c r="B487" s="196" t="s">
        <v>152</v>
      </c>
      <c r="C487" s="197"/>
      <c r="D487" s="197" t="s">
        <v>832</v>
      </c>
      <c r="E487" s="197">
        <v>1</v>
      </c>
      <c r="F487" s="197">
        <f>'Page 34-37'!$G$118</f>
        <v>220740</v>
      </c>
      <c r="G487" s="200" t="s">
        <v>836</v>
      </c>
      <c r="H487" s="200">
        <f>E487*F487</f>
        <v>220740</v>
      </c>
      <c r="I487" s="200" t="s">
        <v>836</v>
      </c>
      <c r="J487" s="200" t="s">
        <v>836</v>
      </c>
      <c r="K487" s="200" t="s">
        <v>836</v>
      </c>
    </row>
    <row r="488" spans="1:11" ht="16.149999999999999" customHeight="1">
      <c r="A488" s="197">
        <v>3</v>
      </c>
      <c r="B488" s="196" t="s">
        <v>153</v>
      </c>
      <c r="C488" s="197"/>
      <c r="D488" s="197" t="s">
        <v>832</v>
      </c>
      <c r="E488" s="197">
        <v>1</v>
      </c>
      <c r="F488" s="197">
        <f>'Page 34-37'!$H$118</f>
        <v>255110</v>
      </c>
      <c r="G488" s="200" t="s">
        <v>836</v>
      </c>
      <c r="H488" s="200" t="s">
        <v>836</v>
      </c>
      <c r="I488" s="200">
        <f>F488*E488</f>
        <v>255110</v>
      </c>
      <c r="J488" s="200" t="s">
        <v>836</v>
      </c>
      <c r="K488" s="200" t="s">
        <v>836</v>
      </c>
    </row>
    <row r="489" spans="1:11" ht="16.149999999999999" customHeight="1">
      <c r="A489" s="197">
        <v>4</v>
      </c>
      <c r="B489" s="196" t="s">
        <v>154</v>
      </c>
      <c r="C489" s="197"/>
      <c r="D489" s="197" t="s">
        <v>832</v>
      </c>
      <c r="E489" s="197">
        <v>1</v>
      </c>
      <c r="F489" s="197">
        <f>'Page 34-37'!$I$118</f>
        <v>313410</v>
      </c>
      <c r="G489" s="200" t="s">
        <v>836</v>
      </c>
      <c r="H489" s="200" t="s">
        <v>836</v>
      </c>
      <c r="I489" s="200" t="s">
        <v>836</v>
      </c>
      <c r="J489" s="197">
        <f>F489*E489</f>
        <v>313410</v>
      </c>
      <c r="K489" s="200" t="s">
        <v>836</v>
      </c>
    </row>
    <row r="490" spans="1:11" ht="16.149999999999999" customHeight="1">
      <c r="A490" s="197">
        <v>5</v>
      </c>
      <c r="B490" s="196" t="s">
        <v>155</v>
      </c>
      <c r="C490" s="197"/>
      <c r="D490" s="197" t="s">
        <v>832</v>
      </c>
      <c r="E490" s="197">
        <v>1</v>
      </c>
      <c r="F490" s="197">
        <f>'Page 34-37'!$J$118</f>
        <v>347780</v>
      </c>
      <c r="G490" s="200" t="s">
        <v>836</v>
      </c>
      <c r="H490" s="200" t="s">
        <v>836</v>
      </c>
      <c r="I490" s="200" t="s">
        <v>836</v>
      </c>
      <c r="J490" s="200" t="s">
        <v>836</v>
      </c>
      <c r="K490" s="200">
        <f>E490*F490</f>
        <v>347780</v>
      </c>
    </row>
    <row r="491" spans="1:11" ht="16.149999999999999" customHeight="1">
      <c r="A491" s="193"/>
      <c r="B491" s="193" t="s">
        <v>1582</v>
      </c>
      <c r="C491" s="193"/>
      <c r="D491" s="193"/>
      <c r="E491" s="193"/>
      <c r="F491" s="193"/>
      <c r="G491" s="193">
        <f>SUM(G483:G490)</f>
        <v>731600</v>
      </c>
      <c r="H491" s="193">
        <f>SUM(H483:H490)</f>
        <v>789900</v>
      </c>
      <c r="I491" s="193">
        <f>SUM(I483:I490)</f>
        <v>824270</v>
      </c>
      <c r="J491" s="193">
        <f>SUM(J483:J490)</f>
        <v>882570</v>
      </c>
      <c r="K491" s="193">
        <f>SUM(K483:K490)</f>
        <v>916940</v>
      </c>
    </row>
    <row r="492" spans="1:11" ht="16.149999999999999" customHeight="1">
      <c r="A492" s="193"/>
      <c r="B492" s="194"/>
      <c r="C492" s="193"/>
      <c r="D492" s="193"/>
      <c r="E492" s="193"/>
      <c r="F492" s="193"/>
      <c r="G492" s="193"/>
      <c r="H492" s="193"/>
      <c r="I492" s="193"/>
      <c r="J492" s="194"/>
      <c r="K492" s="193"/>
    </row>
    <row r="493" spans="1:11" ht="16.149999999999999" customHeight="1">
      <c r="A493" s="193" t="s">
        <v>833</v>
      </c>
      <c r="B493" s="196" t="s">
        <v>389</v>
      </c>
      <c r="C493" s="197"/>
      <c r="D493" s="197" t="s">
        <v>832</v>
      </c>
      <c r="E493" s="197">
        <v>1</v>
      </c>
      <c r="F493" s="197">
        <f>'page 38-52'!F26</f>
        <v>227620</v>
      </c>
      <c r="G493" s="197">
        <f>F493*E493</f>
        <v>227620</v>
      </c>
      <c r="H493" s="197">
        <f>F493*E493</f>
        <v>227620</v>
      </c>
      <c r="I493" s="197">
        <f>F493*E493</f>
        <v>227620</v>
      </c>
      <c r="J493" s="196">
        <f>F493*E493</f>
        <v>227620</v>
      </c>
      <c r="K493" s="197">
        <f>F493*E493</f>
        <v>227620</v>
      </c>
    </row>
    <row r="494" spans="1:11" ht="16.149999999999999" customHeight="1">
      <c r="A494" s="193" t="s">
        <v>834</v>
      </c>
      <c r="B494" s="196" t="s">
        <v>322</v>
      </c>
      <c r="C494" s="197"/>
      <c r="D494" s="197" t="s">
        <v>832</v>
      </c>
      <c r="E494" s="197">
        <v>1</v>
      </c>
      <c r="F494" s="197">
        <f>'page 38-52'!F203</f>
        <v>388930</v>
      </c>
      <c r="G494" s="197">
        <f>F494*E494</f>
        <v>388930</v>
      </c>
      <c r="H494" s="197">
        <f>F494*E494</f>
        <v>388930</v>
      </c>
      <c r="I494" s="197">
        <f>F494*E494</f>
        <v>388930</v>
      </c>
      <c r="J494" s="196">
        <f>F494*E494</f>
        <v>388930</v>
      </c>
      <c r="K494" s="197">
        <f>F494*E494</f>
        <v>388930</v>
      </c>
    </row>
    <row r="495" spans="1:11" ht="16.149999999999999" customHeight="1">
      <c r="A495" s="193" t="s">
        <v>835</v>
      </c>
      <c r="B495" s="196" t="s">
        <v>323</v>
      </c>
      <c r="C495" s="197"/>
      <c r="D495" s="197" t="s">
        <v>832</v>
      </c>
      <c r="E495" s="197">
        <v>1</v>
      </c>
      <c r="F495" s="197">
        <f>'page 38-52'!$F$222</f>
        <v>117590</v>
      </c>
      <c r="G495" s="197">
        <f>F495*E495</f>
        <v>117590</v>
      </c>
      <c r="H495" s="197">
        <f>F495*E495</f>
        <v>117590</v>
      </c>
      <c r="I495" s="197">
        <f>F495*E495</f>
        <v>117590</v>
      </c>
      <c r="J495" s="196">
        <f>F495*E495</f>
        <v>117590</v>
      </c>
      <c r="K495" s="197">
        <f>F495*E495</f>
        <v>117590</v>
      </c>
    </row>
    <row r="496" spans="1:11" ht="16.149999999999999" customHeight="1">
      <c r="A496" s="193" t="s">
        <v>110</v>
      </c>
      <c r="B496" s="196" t="s">
        <v>324</v>
      </c>
      <c r="C496" s="197"/>
      <c r="D496" s="197" t="s">
        <v>832</v>
      </c>
      <c r="E496" s="197">
        <v>1</v>
      </c>
      <c r="F496" s="198">
        <f>'page 38-52'!$F$253</f>
        <v>75160</v>
      </c>
      <c r="G496" s="197">
        <f>F496*E496</f>
        <v>75160</v>
      </c>
      <c r="H496" s="197">
        <f>F496*E496</f>
        <v>75160</v>
      </c>
      <c r="I496" s="197">
        <f>F496*E496</f>
        <v>75160</v>
      </c>
      <c r="J496" s="196">
        <f>F496*E496</f>
        <v>75160</v>
      </c>
      <c r="K496" s="197">
        <f>F496*E496</f>
        <v>75160</v>
      </c>
    </row>
    <row r="497" spans="1:11" ht="16.149999999999999" customHeight="1">
      <c r="A497" s="193" t="s">
        <v>168</v>
      </c>
      <c r="B497" s="196" t="s">
        <v>591</v>
      </c>
      <c r="C497" s="197"/>
      <c r="D497" s="197" t="s">
        <v>59</v>
      </c>
      <c r="E497" s="197"/>
      <c r="F497" s="197"/>
      <c r="G497" s="197"/>
      <c r="H497" s="197"/>
      <c r="I497" s="197"/>
      <c r="J497" s="196"/>
      <c r="K497" s="197"/>
    </row>
    <row r="498" spans="1:11" ht="16.149999999999999" customHeight="1">
      <c r="A498" s="193">
        <v>1</v>
      </c>
      <c r="B498" s="196" t="s">
        <v>1605</v>
      </c>
      <c r="C498" s="197"/>
      <c r="D498" s="197" t="s">
        <v>832</v>
      </c>
      <c r="E498" s="197">
        <v>2</v>
      </c>
      <c r="F498" s="197">
        <f>'page 38-52'!F297</f>
        <v>38050</v>
      </c>
      <c r="G498" s="197">
        <f>F498*E498</f>
        <v>76100</v>
      </c>
      <c r="H498" s="197">
        <f>F498*E498</f>
        <v>76100</v>
      </c>
      <c r="I498" s="197">
        <f>F498*E498</f>
        <v>76100</v>
      </c>
      <c r="J498" s="196">
        <f>F498*E498</f>
        <v>76100</v>
      </c>
      <c r="K498" s="197">
        <f>F498*E498</f>
        <v>76100</v>
      </c>
    </row>
    <row r="499" spans="1:11" ht="16.149999999999999" customHeight="1">
      <c r="A499" s="193">
        <v>2</v>
      </c>
      <c r="B499" s="196" t="s">
        <v>325</v>
      </c>
      <c r="C499" s="197"/>
      <c r="D499" s="197" t="s">
        <v>832</v>
      </c>
      <c r="E499" s="197">
        <v>2</v>
      </c>
      <c r="F499" s="197">
        <f>'page 38-52'!F318</f>
        <v>18330</v>
      </c>
      <c r="G499" s="197">
        <f>F499*E499</f>
        <v>36660</v>
      </c>
      <c r="H499" s="197">
        <f>F499*E499</f>
        <v>36660</v>
      </c>
      <c r="I499" s="197">
        <f>F499*E499</f>
        <v>36660</v>
      </c>
      <c r="J499" s="196">
        <f>F499*E499</f>
        <v>36660</v>
      </c>
      <c r="K499" s="197">
        <f>F499*E499</f>
        <v>36660</v>
      </c>
    </row>
    <row r="500" spans="1:11" s="6" customFormat="1" ht="16.149999999999999" customHeight="1">
      <c r="A500" s="193" t="s">
        <v>169</v>
      </c>
      <c r="B500" s="196" t="s">
        <v>326</v>
      </c>
      <c r="C500" s="197"/>
      <c r="D500" s="197" t="s">
        <v>832</v>
      </c>
      <c r="E500" s="197">
        <v>1</v>
      </c>
      <c r="F500" s="197">
        <f>'page 38-52'!F422</f>
        <v>299040</v>
      </c>
      <c r="G500" s="197">
        <f>F500*E500</f>
        <v>299040</v>
      </c>
      <c r="H500" s="197">
        <f>F500*E500</f>
        <v>299040</v>
      </c>
      <c r="I500" s="197">
        <f>F500*E500</f>
        <v>299040</v>
      </c>
      <c r="J500" s="196">
        <f>F500*E500</f>
        <v>299040</v>
      </c>
      <c r="K500" s="197">
        <f>F500*E500</f>
        <v>299040</v>
      </c>
    </row>
    <row r="501" spans="1:11" s="6" customFormat="1" ht="16.149999999999999" customHeight="1">
      <c r="A501" s="193"/>
      <c r="B501" s="193" t="s">
        <v>1583</v>
      </c>
      <c r="C501" s="193"/>
      <c r="D501" s="193"/>
      <c r="E501" s="193"/>
      <c r="F501" s="193"/>
      <c r="G501" s="193">
        <f>SUM(G493:G500)</f>
        <v>1221100</v>
      </c>
      <c r="H501" s="193">
        <f>SUM(H493:H500)</f>
        <v>1221100</v>
      </c>
      <c r="I501" s="193">
        <f>SUM(I493:I500)</f>
        <v>1221100</v>
      </c>
      <c r="J501" s="194">
        <f>SUM(J493:J500)</f>
        <v>1221100</v>
      </c>
      <c r="K501" s="193">
        <f>SUM(K493:K500)</f>
        <v>1221100</v>
      </c>
    </row>
    <row r="502" spans="1:11" s="6" customFormat="1" ht="16.149999999999999" customHeight="1">
      <c r="A502" s="193"/>
      <c r="B502" s="193" t="s">
        <v>1584</v>
      </c>
      <c r="C502" s="193"/>
      <c r="D502" s="193"/>
      <c r="E502" s="193"/>
      <c r="F502" s="193"/>
      <c r="G502" s="204">
        <f>G501+G491+G479+G475+G428+G416</f>
        <v>8428282</v>
      </c>
      <c r="H502" s="204">
        <f>H501+H491+H479+H475+H428+H416</f>
        <v>8870819</v>
      </c>
      <c r="I502" s="204">
        <f>I501+I491+I479+I475+I428+I416</f>
        <v>9289426</v>
      </c>
      <c r="J502" s="204">
        <f>J501+J491+J479+J475+J428+J416</f>
        <v>9731963</v>
      </c>
      <c r="K502" s="204">
        <f>K501+K491+K479+K475+K428+K416</f>
        <v>10150570</v>
      </c>
    </row>
    <row r="503" spans="1:11" s="6" customFormat="1" ht="16.149999999999999" customHeight="1">
      <c r="A503" s="193"/>
      <c r="B503" s="193" t="s">
        <v>1585</v>
      </c>
      <c r="C503" s="193"/>
      <c r="D503" s="193"/>
      <c r="E503" s="193"/>
      <c r="F503" s="193"/>
      <c r="G503" s="204">
        <f>ROUND(G502,-1)</f>
        <v>8428280</v>
      </c>
      <c r="H503" s="204">
        <f>ROUND(H502,-1)</f>
        <v>8870820</v>
      </c>
      <c r="I503" s="204">
        <f>ROUND(I502,-1)</f>
        <v>9289430</v>
      </c>
      <c r="J503" s="204">
        <f>ROUND(J502,-1)</f>
        <v>9731960</v>
      </c>
      <c r="K503" s="204">
        <f>ROUND(K502,-1)</f>
        <v>10150570</v>
      </c>
    </row>
    <row r="504" spans="1:11" s="6" customFormat="1" ht="16.149999999999999" customHeight="1">
      <c r="A504" s="292"/>
      <c r="B504" s="5"/>
      <c r="C504" s="292"/>
      <c r="D504" s="292"/>
      <c r="E504" s="292"/>
      <c r="F504" s="292"/>
      <c r="G504" s="294"/>
      <c r="H504" s="294"/>
      <c r="I504" s="294"/>
      <c r="J504" s="39"/>
      <c r="K504" s="294"/>
    </row>
    <row r="505" spans="1:11" s="6" customFormat="1" ht="16.149999999999999" customHeight="1">
      <c r="A505" s="292"/>
      <c r="B505" s="5"/>
      <c r="C505" s="292"/>
      <c r="D505" s="292"/>
      <c r="E505" s="292"/>
      <c r="F505" s="292"/>
      <c r="G505" s="294"/>
      <c r="H505" s="294"/>
      <c r="I505" s="294"/>
      <c r="J505" s="39"/>
      <c r="K505" s="294"/>
    </row>
    <row r="506" spans="1:11" s="6" customFormat="1" ht="16.149999999999999" customHeight="1">
      <c r="A506" s="292"/>
      <c r="B506" s="5"/>
      <c r="C506" s="292"/>
      <c r="D506" s="292"/>
      <c r="E506" s="292"/>
      <c r="F506" s="292"/>
      <c r="G506" s="294"/>
      <c r="H506" s="294"/>
      <c r="I506" s="294"/>
      <c r="J506" s="39"/>
      <c r="K506" s="294"/>
    </row>
    <row r="507" spans="1:11" s="6" customFormat="1" ht="16.149999999999999" customHeight="1">
      <c r="A507" s="292"/>
      <c r="B507" s="5"/>
      <c r="C507" s="292"/>
      <c r="D507" s="292"/>
      <c r="E507" s="292"/>
      <c r="F507" s="292"/>
      <c r="G507" s="294"/>
      <c r="H507" s="294"/>
      <c r="I507" s="294"/>
      <c r="J507" s="39"/>
      <c r="K507" s="294"/>
    </row>
    <row r="508" spans="1:11" s="6" customFormat="1" ht="16.149999999999999" customHeight="1">
      <c r="A508" s="292"/>
      <c r="B508" s="5"/>
      <c r="C508" s="292"/>
      <c r="D508" s="292"/>
      <c r="E508" s="292"/>
      <c r="F508" s="292"/>
      <c r="G508" s="294"/>
      <c r="H508" s="294"/>
      <c r="I508" s="294"/>
      <c r="J508" s="39"/>
      <c r="K508" s="294"/>
    </row>
    <row r="509" spans="1:11" s="6" customFormat="1" ht="16.149999999999999" customHeight="1">
      <c r="A509" s="292"/>
      <c r="B509" s="5"/>
      <c r="C509" s="292"/>
      <c r="D509" s="292"/>
      <c r="E509" s="292"/>
      <c r="F509" s="292"/>
      <c r="G509" s="294"/>
      <c r="H509" s="294"/>
      <c r="I509" s="294"/>
      <c r="J509" s="39"/>
      <c r="K509" s="294"/>
    </row>
    <row r="510" spans="1:11" s="6" customFormat="1" ht="16.149999999999999" customHeight="1">
      <c r="A510" s="292"/>
      <c r="B510" s="5"/>
      <c r="C510" s="292"/>
      <c r="D510" s="292"/>
      <c r="E510" s="292"/>
      <c r="F510" s="292"/>
      <c r="G510" s="294"/>
      <c r="H510" s="294"/>
      <c r="I510" s="294"/>
      <c r="J510" s="39"/>
      <c r="K510" s="294"/>
    </row>
    <row r="511" spans="1:11" s="6" customFormat="1" ht="16.149999999999999" customHeight="1">
      <c r="A511" s="292"/>
      <c r="B511" s="5"/>
      <c r="C511" s="292"/>
      <c r="D511" s="292"/>
      <c r="E511" s="292"/>
      <c r="F511" s="292"/>
      <c r="G511" s="294"/>
      <c r="H511" s="294"/>
      <c r="I511" s="294"/>
      <c r="J511" s="39"/>
      <c r="K511" s="294"/>
    </row>
    <row r="512" spans="1:11" s="6" customFormat="1" ht="16.149999999999999" customHeight="1">
      <c r="A512" s="292"/>
      <c r="B512" s="5"/>
      <c r="C512" s="292"/>
      <c r="D512" s="292"/>
      <c r="E512" s="292"/>
      <c r="F512" s="292"/>
      <c r="G512" s="294"/>
      <c r="H512" s="294"/>
      <c r="I512" s="294"/>
      <c r="J512" s="39"/>
      <c r="K512" s="294"/>
    </row>
    <row r="513" spans="1:11" s="6" customFormat="1" ht="16.149999999999999" customHeight="1">
      <c r="A513" s="292"/>
      <c r="B513" s="5"/>
      <c r="C513" s="292"/>
      <c r="D513" s="292"/>
      <c r="E513" s="292"/>
      <c r="F513" s="292"/>
      <c r="G513" s="294"/>
      <c r="H513" s="294"/>
      <c r="I513" s="294"/>
      <c r="J513" s="39"/>
      <c r="K513" s="294"/>
    </row>
    <row r="678" spans="1:11" ht="16.149999999999999" customHeight="1">
      <c r="A678" s="293"/>
      <c r="B678" s="293"/>
      <c r="C678" s="293"/>
      <c r="D678" s="293"/>
      <c r="E678" s="293"/>
      <c r="F678" s="293"/>
      <c r="G678" s="293"/>
      <c r="H678" s="293"/>
      <c r="I678" s="6"/>
      <c r="J678" s="6"/>
      <c r="K678" s="6"/>
    </row>
    <row r="679" spans="1:11" ht="16.149999999999999" customHeight="1">
      <c r="A679" s="6"/>
      <c r="B679" s="6"/>
      <c r="C679" s="6"/>
      <c r="D679" s="6"/>
      <c r="E679" s="6"/>
      <c r="F679" s="6"/>
      <c r="G679" s="6"/>
      <c r="H679" s="293"/>
      <c r="I679" s="6"/>
      <c r="J679" s="6"/>
      <c r="K679" s="6"/>
    </row>
    <row r="680" spans="1:11" ht="16.149999999999999" customHeight="1">
      <c r="A680" s="6"/>
      <c r="B680" s="6"/>
      <c r="C680" s="6"/>
      <c r="D680" s="6"/>
      <c r="E680" s="6"/>
      <c r="F680" s="6"/>
      <c r="G680" s="6"/>
      <c r="H680" s="293"/>
      <c r="I680" s="6"/>
      <c r="J680" s="6"/>
      <c r="K680" s="6"/>
    </row>
    <row r="681" spans="1:11" ht="16.149999999999999" customHeight="1">
      <c r="A681" s="6"/>
      <c r="B681" s="6"/>
      <c r="C681" s="6"/>
      <c r="D681" s="6"/>
      <c r="E681" s="6"/>
      <c r="F681" s="6"/>
      <c r="G681" s="6"/>
      <c r="H681" s="293"/>
      <c r="I681" s="6"/>
      <c r="J681" s="6"/>
      <c r="K681" s="6"/>
    </row>
    <row r="682" spans="1:11" ht="16.149999999999999" customHeight="1">
      <c r="A682" s="6"/>
      <c r="B682" s="6"/>
      <c r="C682" s="6"/>
      <c r="D682" s="6"/>
      <c r="E682" s="6"/>
      <c r="F682" s="6"/>
      <c r="G682" s="6"/>
      <c r="H682" s="293"/>
      <c r="I682" s="6"/>
      <c r="J682" s="6"/>
      <c r="K682" s="6"/>
    </row>
    <row r="683" spans="1:11" ht="16.149999999999999" customHeight="1">
      <c r="A683" s="6"/>
      <c r="B683" s="6"/>
      <c r="C683" s="6"/>
      <c r="D683" s="6"/>
      <c r="E683" s="6"/>
      <c r="F683" s="6"/>
      <c r="G683" s="6"/>
      <c r="H683" s="293"/>
      <c r="I683" s="6"/>
      <c r="J683" s="6"/>
      <c r="K683" s="6"/>
    </row>
    <row r="684" spans="1:11" ht="16.149999999999999" customHeight="1">
      <c r="A684" s="6"/>
      <c r="B684" s="6"/>
      <c r="C684" s="6"/>
      <c r="D684" s="6"/>
      <c r="E684" s="6"/>
      <c r="F684" s="6"/>
      <c r="G684" s="6"/>
      <c r="H684" s="293"/>
      <c r="I684" s="6"/>
      <c r="J684" s="6"/>
      <c r="K684" s="6"/>
    </row>
    <row r="685" spans="1:11" ht="16.149999999999999" customHeight="1">
      <c r="A685" s="6"/>
      <c r="B685" s="6"/>
      <c r="C685" s="6"/>
      <c r="D685" s="6"/>
      <c r="E685" s="6"/>
      <c r="F685" s="6"/>
      <c r="G685" s="6"/>
      <c r="H685" s="293"/>
      <c r="I685" s="6"/>
      <c r="J685" s="6"/>
      <c r="K685" s="6"/>
    </row>
    <row r="686" spans="1:11" ht="16.149999999999999" customHeight="1">
      <c r="A686" s="6"/>
      <c r="B686" s="6"/>
      <c r="C686" s="6"/>
      <c r="D686" s="6"/>
      <c r="E686" s="6"/>
      <c r="F686" s="6"/>
      <c r="G686" s="6"/>
      <c r="H686" s="293"/>
      <c r="I686" s="6"/>
      <c r="J686" s="6"/>
      <c r="K686" s="6"/>
    </row>
    <row r="687" spans="1:11" ht="16.149999999999999" customHeight="1">
      <c r="A687" s="6"/>
      <c r="B687" s="6"/>
      <c r="C687" s="6"/>
      <c r="D687" s="6"/>
      <c r="E687" s="6"/>
      <c r="F687" s="6"/>
      <c r="G687" s="6"/>
      <c r="H687" s="293"/>
      <c r="I687" s="6"/>
      <c r="J687" s="6"/>
      <c r="K687" s="6"/>
    </row>
    <row r="688" spans="1:11" ht="16.149999999999999" customHeight="1">
      <c r="A688" s="6"/>
      <c r="B688" s="6"/>
      <c r="C688" s="6"/>
      <c r="D688" s="6"/>
      <c r="E688" s="6"/>
      <c r="F688" s="6"/>
      <c r="G688" s="6"/>
      <c r="H688" s="293"/>
      <c r="I688" s="6"/>
      <c r="J688" s="6"/>
      <c r="K688" s="6"/>
    </row>
  </sheetData>
  <mergeCells count="18">
    <mergeCell ref="A105:K105"/>
    <mergeCell ref="A139:K139"/>
    <mergeCell ref="A3:K3"/>
    <mergeCell ref="A4:K4"/>
    <mergeCell ref="A411:K411"/>
    <mergeCell ref="A104:K104"/>
    <mergeCell ref="A138:K138"/>
    <mergeCell ref="A36:K36"/>
    <mergeCell ref="A205:K205"/>
    <mergeCell ref="A206:K206"/>
    <mergeCell ref="A172:K172"/>
    <mergeCell ref="A173:K173"/>
    <mergeCell ref="A308:K308"/>
    <mergeCell ref="A309:K309"/>
    <mergeCell ref="A410:K410"/>
    <mergeCell ref="A70:K70"/>
    <mergeCell ref="A37:K37"/>
    <mergeCell ref="A71:K71"/>
  </mergeCells>
  <phoneticPr fontId="0" type="noConversion"/>
  <printOptions horizontalCentered="1"/>
  <pageMargins left="0.25" right="0.25" top="0.5" bottom="0.3" header="0.48" footer="0.32"/>
  <pageSetup paperSize="9" orientation="landscape" horizontalDpi="180" verticalDpi="180" r:id="rId1"/>
  <headerFooter alignWithMargins="0"/>
  <rowBreaks count="19" manualBreakCount="19">
    <brk id="33" max="16383" man="1"/>
    <brk id="67" max="16383" man="1"/>
    <brk id="101" max="16383" man="1"/>
    <brk id="135" max="10" man="1"/>
    <brk id="169" max="16383" man="1"/>
    <brk id="203" max="16383" man="1"/>
    <brk id="238" max="16383" man="1"/>
    <brk id="272" max="10" man="1"/>
    <brk id="305" max="10" man="1"/>
    <brk id="340" max="16383" man="1"/>
    <brk id="375" max="16383" man="1"/>
    <brk id="408" max="16383" man="1"/>
    <brk id="444" max="16383" man="1"/>
    <brk id="479" max="16383" man="1"/>
    <brk id="513" max="16383" man="1"/>
    <brk id="548" max="16383" man="1"/>
    <brk id="583" max="10" man="1"/>
    <brk id="617" max="10" man="1"/>
    <brk id="651" max="16383" man="1"/>
  </rowBreaks>
  <colBreaks count="1" manualBreakCount="1">
    <brk id="22" max="42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6600"/>
  </sheetPr>
  <dimension ref="A1:Y546"/>
  <sheetViews>
    <sheetView view="pageBreakPreview" topLeftCell="A505" zoomScaleNormal="75" workbookViewId="0">
      <selection activeCell="G528" sqref="G528"/>
    </sheetView>
  </sheetViews>
  <sheetFormatPr defaultRowHeight="15.75" customHeight="1"/>
  <cols>
    <col min="1" max="1" width="5.42578125" style="4" customWidth="1"/>
    <col min="2" max="2" width="47" style="5" customWidth="1"/>
    <col min="3" max="3" width="11.28515625" style="4" customWidth="1"/>
    <col min="4" max="4" width="6.140625" style="4" customWidth="1"/>
    <col min="5" max="5" width="5.42578125" style="4" customWidth="1"/>
    <col min="6" max="6" width="10.140625" style="4" customWidth="1"/>
    <col min="7" max="7" width="11.85546875" style="4" customWidth="1"/>
    <col min="8" max="8" width="10.85546875" style="4" customWidth="1"/>
    <col min="9" max="9" width="10.5703125" style="4" customWidth="1"/>
    <col min="10" max="10" width="10.85546875" style="5" customWidth="1"/>
    <col min="11" max="11" width="12.28515625" style="4" customWidth="1"/>
    <col min="12" max="12" width="33.42578125" style="5" customWidth="1"/>
    <col min="13" max="13" width="12.28515625" style="5" customWidth="1"/>
    <col min="14" max="14" width="10.42578125" style="5" customWidth="1"/>
    <col min="15" max="15" width="5.140625" style="5" customWidth="1"/>
    <col min="16" max="16" width="5.85546875" style="5" customWidth="1"/>
    <col min="17" max="17" width="8.140625" style="5" customWidth="1"/>
    <col min="18" max="18" width="9.85546875" style="5" customWidth="1"/>
    <col min="19" max="19" width="10.7109375" style="5" customWidth="1"/>
    <col min="20" max="20" width="10.42578125" style="5" customWidth="1"/>
    <col min="21" max="21" width="9.5703125" style="5" customWidth="1"/>
    <col min="22" max="22" width="11.5703125" style="5" customWidth="1"/>
    <col min="23" max="16384" width="9.140625" style="5"/>
  </cols>
  <sheetData>
    <row r="1" spans="1:11" ht="15.75" customHeight="1">
      <c r="E1" s="5"/>
      <c r="K1" s="54" t="s">
        <v>379</v>
      </c>
    </row>
    <row r="2" spans="1:11" ht="15.75" customHeight="1">
      <c r="E2" s="5"/>
      <c r="K2" s="54"/>
    </row>
    <row r="3" spans="1:11" ht="15.75" customHeight="1">
      <c r="A3" s="420" t="s">
        <v>1032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11" ht="15.75" customHeight="1">
      <c r="A4" s="420" t="s">
        <v>1927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</row>
    <row r="5" spans="1:11" ht="15.75" customHeight="1">
      <c r="A5" s="205" t="s">
        <v>844</v>
      </c>
      <c r="B5" s="206" t="s">
        <v>800</v>
      </c>
      <c r="C5" s="205" t="s">
        <v>727</v>
      </c>
      <c r="D5" s="205" t="s">
        <v>108</v>
      </c>
      <c r="E5" s="205" t="s">
        <v>803</v>
      </c>
      <c r="F5" s="205" t="s">
        <v>107</v>
      </c>
      <c r="G5" s="207" t="s">
        <v>1087</v>
      </c>
      <c r="H5" s="205"/>
      <c r="I5" s="205"/>
      <c r="J5" s="206"/>
      <c r="K5" s="205"/>
    </row>
    <row r="6" spans="1:11" ht="15.75" customHeight="1">
      <c r="A6" s="205"/>
      <c r="B6" s="206"/>
      <c r="C6" s="205" t="s">
        <v>1831</v>
      </c>
      <c r="D6" s="205"/>
      <c r="E6" s="205"/>
      <c r="F6" s="205" t="s">
        <v>536</v>
      </c>
      <c r="G6" s="205" t="s">
        <v>140</v>
      </c>
      <c r="H6" s="205" t="s">
        <v>141</v>
      </c>
      <c r="I6" s="205" t="s">
        <v>142</v>
      </c>
      <c r="J6" s="205" t="s">
        <v>143</v>
      </c>
      <c r="K6" s="205" t="s">
        <v>144</v>
      </c>
    </row>
    <row r="7" spans="1:11" ht="15.75" customHeight="1">
      <c r="A7" s="205"/>
      <c r="B7" s="206"/>
      <c r="C7" s="205"/>
      <c r="D7" s="205"/>
      <c r="E7" s="205"/>
      <c r="F7" s="205"/>
      <c r="G7" s="205"/>
      <c r="H7" s="205"/>
      <c r="I7" s="205"/>
      <c r="J7" s="206"/>
      <c r="K7" s="205"/>
    </row>
    <row r="8" spans="1:11" ht="15.75" customHeight="1">
      <c r="A8" s="208">
        <v>1</v>
      </c>
      <c r="B8" s="209" t="s">
        <v>1812</v>
      </c>
      <c r="C8" s="208"/>
      <c r="D8" s="208" t="s">
        <v>1252</v>
      </c>
      <c r="E8" s="208">
        <v>1</v>
      </c>
      <c r="F8" s="214" t="s">
        <v>836</v>
      </c>
      <c r="G8" s="210">
        <f>G309</f>
        <v>8969170</v>
      </c>
      <c r="H8" s="210">
        <f>H309</f>
        <v>9650480</v>
      </c>
      <c r="I8" s="210">
        <f>I309</f>
        <v>10307870</v>
      </c>
      <c r="J8" s="210">
        <f>J309</f>
        <v>10989190</v>
      </c>
      <c r="K8" s="210">
        <f>K309</f>
        <v>11646580</v>
      </c>
    </row>
    <row r="9" spans="1:11" ht="15.75" customHeight="1">
      <c r="A9" s="208"/>
      <c r="B9" s="209" t="s">
        <v>1913</v>
      </c>
      <c r="C9" s="208"/>
      <c r="D9" s="208"/>
      <c r="E9" s="208"/>
      <c r="F9" s="208"/>
      <c r="G9" s="210"/>
      <c r="H9" s="210"/>
      <c r="I9" s="210"/>
      <c r="J9" s="210"/>
      <c r="K9" s="210"/>
    </row>
    <row r="10" spans="1:11" ht="15.75" customHeight="1">
      <c r="A10" s="208"/>
      <c r="B10" s="209" t="s">
        <v>1936</v>
      </c>
      <c r="C10" s="208"/>
      <c r="D10" s="208"/>
      <c r="E10" s="208"/>
      <c r="F10" s="208"/>
      <c r="G10" s="210"/>
      <c r="H10" s="210"/>
      <c r="I10" s="210"/>
      <c r="J10" s="210"/>
      <c r="K10" s="210"/>
    </row>
    <row r="11" spans="1:11" ht="15.75" customHeight="1">
      <c r="A11" s="208">
        <v>2</v>
      </c>
      <c r="B11" s="209" t="s">
        <v>1081</v>
      </c>
      <c r="C11" s="208" t="s">
        <v>624</v>
      </c>
      <c r="D11" s="208" t="s">
        <v>1252</v>
      </c>
      <c r="E11" s="208">
        <v>2</v>
      </c>
      <c r="F11" s="210">
        <f>'page 3-17'!F11</f>
        <v>887500</v>
      </c>
      <c r="G11" s="210">
        <f>F11*E11</f>
        <v>1775000</v>
      </c>
      <c r="H11" s="210">
        <f>F11*E11</f>
        <v>1775000</v>
      </c>
      <c r="I11" s="210">
        <f>F11*E11</f>
        <v>1775000</v>
      </c>
      <c r="J11" s="210">
        <f>F11*E11</f>
        <v>1775000</v>
      </c>
      <c r="K11" s="210">
        <f>F11*E11</f>
        <v>1775000</v>
      </c>
    </row>
    <row r="12" spans="1:11" ht="15.75" customHeight="1">
      <c r="A12" s="208">
        <v>3</v>
      </c>
      <c r="B12" s="209" t="s">
        <v>480</v>
      </c>
      <c r="C12" s="208" t="s">
        <v>625</v>
      </c>
      <c r="D12" s="208" t="s">
        <v>525</v>
      </c>
      <c r="E12" s="208">
        <v>100</v>
      </c>
      <c r="F12" s="210">
        <f>'page 3-17'!F12</f>
        <v>697</v>
      </c>
      <c r="G12" s="210">
        <f>ROUND(F12*E12,0)</f>
        <v>69700</v>
      </c>
      <c r="H12" s="210">
        <f>F12*E12</f>
        <v>69700</v>
      </c>
      <c r="I12" s="210">
        <f>F12*E12</f>
        <v>69700</v>
      </c>
      <c r="J12" s="210">
        <f>F12*E12</f>
        <v>69700</v>
      </c>
      <c r="K12" s="210">
        <f>F12*E12</f>
        <v>69700</v>
      </c>
    </row>
    <row r="13" spans="1:11" ht="15.75" customHeight="1">
      <c r="A13" s="208"/>
      <c r="B13" s="209"/>
      <c r="C13" s="208"/>
      <c r="D13" s="208"/>
      <c r="E13" s="208"/>
      <c r="F13" s="208"/>
      <c r="G13" s="210"/>
      <c r="H13" s="210"/>
      <c r="I13" s="210"/>
      <c r="J13" s="211"/>
      <c r="K13" s="210"/>
    </row>
    <row r="14" spans="1:11" ht="15.75" customHeight="1">
      <c r="A14" s="208" t="s">
        <v>59</v>
      </c>
      <c r="B14" s="209"/>
      <c r="C14" s="205"/>
      <c r="D14" s="206" t="s">
        <v>1803</v>
      </c>
      <c r="E14" s="205"/>
      <c r="F14" s="205"/>
      <c r="G14" s="217">
        <f>SUM(G8:G13)</f>
        <v>10813870</v>
      </c>
      <c r="H14" s="217">
        <f>SUM(H8:H13)</f>
        <v>11495180</v>
      </c>
      <c r="I14" s="217">
        <f>SUM(I8:I13)</f>
        <v>12152570</v>
      </c>
      <c r="J14" s="219">
        <f>SUM(J8:J13)</f>
        <v>12833890</v>
      </c>
      <c r="K14" s="217">
        <f>SUM(K8:K13)</f>
        <v>13491280</v>
      </c>
    </row>
    <row r="15" spans="1:11" ht="15.75" customHeight="1">
      <c r="A15" s="208"/>
      <c r="B15" s="209" t="s">
        <v>1802</v>
      </c>
      <c r="C15" s="208"/>
      <c r="D15" s="353"/>
      <c r="E15" s="208"/>
      <c r="F15" s="208"/>
      <c r="G15" s="210">
        <f>0.03*G14</f>
        <v>324416.09999999998</v>
      </c>
      <c r="H15" s="210">
        <f t="shared" ref="H15:K15" si="0">0.03*H14</f>
        <v>344855.39999999997</v>
      </c>
      <c r="I15" s="210">
        <f t="shared" si="0"/>
        <v>364577.1</v>
      </c>
      <c r="J15" s="210">
        <f t="shared" si="0"/>
        <v>385016.7</v>
      </c>
      <c r="K15" s="210">
        <f t="shared" si="0"/>
        <v>404738.39999999997</v>
      </c>
    </row>
    <row r="16" spans="1:11" ht="15.75" customHeight="1">
      <c r="A16" s="208"/>
      <c r="B16" s="209" t="s">
        <v>1801</v>
      </c>
      <c r="C16" s="208"/>
      <c r="D16" s="353"/>
      <c r="E16" s="208"/>
      <c r="F16" s="208"/>
      <c r="G16" s="210">
        <f>G15</f>
        <v>324416.09999999998</v>
      </c>
      <c r="H16" s="210">
        <f t="shared" ref="H16:K16" si="1">H15</f>
        <v>344855.39999999997</v>
      </c>
      <c r="I16" s="210">
        <f t="shared" si="1"/>
        <v>364577.1</v>
      </c>
      <c r="J16" s="210">
        <f t="shared" si="1"/>
        <v>385016.7</v>
      </c>
      <c r="K16" s="210">
        <f t="shared" si="1"/>
        <v>404738.39999999997</v>
      </c>
    </row>
    <row r="17" spans="1:11" ht="15.75" customHeight="1">
      <c r="A17" s="208"/>
      <c r="B17" s="209" t="s">
        <v>374</v>
      </c>
      <c r="C17" s="208"/>
      <c r="D17" s="353"/>
      <c r="E17" s="208"/>
      <c r="F17" s="208"/>
      <c r="G17" s="210">
        <f>'page 61-64'!H18</f>
        <v>312900</v>
      </c>
      <c r="H17" s="210">
        <f>G17</f>
        <v>312900</v>
      </c>
      <c r="I17" s="210">
        <f>H17</f>
        <v>312900</v>
      </c>
      <c r="J17" s="210">
        <f>I17</f>
        <v>312900</v>
      </c>
      <c r="K17" s="210">
        <f>J17</f>
        <v>312900</v>
      </c>
    </row>
    <row r="18" spans="1:11" ht="15.75" customHeight="1">
      <c r="A18" s="208"/>
      <c r="B18" s="209" t="s">
        <v>414</v>
      </c>
      <c r="C18" s="208"/>
      <c r="D18" s="353"/>
      <c r="E18" s="208"/>
      <c r="F18" s="208"/>
      <c r="G18" s="210">
        <f>'page 3-17'!G17</f>
        <v>3965200</v>
      </c>
      <c r="H18" s="210">
        <f>'page 3-17'!H17</f>
        <v>4108700</v>
      </c>
      <c r="I18" s="210">
        <f>'page 3-17'!I17</f>
        <v>4252200</v>
      </c>
      <c r="J18" s="210">
        <f>'page 3-17'!J17</f>
        <v>4395800</v>
      </c>
      <c r="K18" s="210">
        <f>'page 3-17'!K17</f>
        <v>4539300</v>
      </c>
    </row>
    <row r="19" spans="1:11" ht="15.75" customHeight="1">
      <c r="A19" s="208"/>
      <c r="B19" s="209" t="s">
        <v>415</v>
      </c>
      <c r="C19" s="208"/>
      <c r="D19" s="5"/>
      <c r="E19" s="208"/>
      <c r="F19" s="208"/>
      <c r="G19" s="210">
        <f>G53</f>
        <v>2727918</v>
      </c>
      <c r="H19" s="210">
        <f>H53</f>
        <v>2727918</v>
      </c>
      <c r="I19" s="210">
        <f>I53</f>
        <v>2727918</v>
      </c>
      <c r="J19" s="210">
        <f>J53</f>
        <v>2727918</v>
      </c>
      <c r="K19" s="210">
        <f>K53</f>
        <v>2727918</v>
      </c>
    </row>
    <row r="20" spans="1:11" ht="15.75" customHeight="1">
      <c r="A20" s="208"/>
      <c r="B20" s="209"/>
      <c r="C20" s="205"/>
      <c r="D20" s="206" t="s">
        <v>765</v>
      </c>
      <c r="E20" s="205"/>
      <c r="F20" s="205"/>
      <c r="G20" s="217">
        <f>SUM(G14:G19)</f>
        <v>18468720.199999999</v>
      </c>
      <c r="H20" s="217">
        <f>SUM(H14:H19)</f>
        <v>19334408.800000001</v>
      </c>
      <c r="I20" s="217">
        <f>SUM(I14:I19)</f>
        <v>20174742.199999999</v>
      </c>
      <c r="J20" s="219">
        <f>SUM(J14:J19)</f>
        <v>21040541.399999999</v>
      </c>
      <c r="K20" s="217">
        <f>SUM(K14:K19)</f>
        <v>21880874.800000001</v>
      </c>
    </row>
    <row r="21" spans="1:11" ht="15.75" customHeight="1">
      <c r="A21" s="208"/>
      <c r="B21" s="209" t="s">
        <v>1808</v>
      </c>
      <c r="C21" s="208"/>
      <c r="D21" s="206"/>
      <c r="E21" s="208"/>
      <c r="F21" s="208"/>
      <c r="G21" s="210">
        <f>G20*0.11</f>
        <v>2031559.2219999998</v>
      </c>
      <c r="H21" s="210">
        <f t="shared" ref="H21:K21" si="2">H20*0.11</f>
        <v>2126784.9679999999</v>
      </c>
      <c r="I21" s="210">
        <f t="shared" si="2"/>
        <v>2219221.642</v>
      </c>
      <c r="J21" s="210">
        <f t="shared" si="2"/>
        <v>2314459.554</v>
      </c>
      <c r="K21" s="210">
        <f t="shared" si="2"/>
        <v>2406896.2280000001</v>
      </c>
    </row>
    <row r="22" spans="1:11" ht="15.75" customHeight="1">
      <c r="A22" s="208"/>
      <c r="B22" s="209"/>
      <c r="C22" s="208"/>
      <c r="D22" s="206" t="s">
        <v>1795</v>
      </c>
      <c r="E22" s="208"/>
      <c r="F22" s="208"/>
      <c r="G22" s="217">
        <f>G21+G20</f>
        <v>20500279.421999998</v>
      </c>
      <c r="H22" s="217">
        <f t="shared" ref="H22:K22" si="3">H21+H20</f>
        <v>21461193.767999999</v>
      </c>
      <c r="I22" s="217">
        <f t="shared" si="3"/>
        <v>22393963.842</v>
      </c>
      <c r="J22" s="217">
        <f t="shared" si="3"/>
        <v>23355000.954</v>
      </c>
      <c r="K22" s="217">
        <f t="shared" si="3"/>
        <v>24287771.028000001</v>
      </c>
    </row>
    <row r="23" spans="1:11" ht="15.75" customHeight="1">
      <c r="A23" s="208"/>
      <c r="B23" s="209"/>
      <c r="C23" s="205"/>
      <c r="D23" s="206" t="s">
        <v>1796</v>
      </c>
      <c r="E23" s="205"/>
      <c r="F23" s="205"/>
      <c r="G23" s="220">
        <f>G22/100000</f>
        <v>205.00279421999997</v>
      </c>
      <c r="H23" s="220">
        <f t="shared" ref="H23:K23" si="4">H22/100000</f>
        <v>214.61193767999998</v>
      </c>
      <c r="I23" s="220">
        <f t="shared" si="4"/>
        <v>223.93963841999999</v>
      </c>
      <c r="J23" s="220">
        <f t="shared" si="4"/>
        <v>233.55000953999999</v>
      </c>
      <c r="K23" s="220">
        <f t="shared" si="4"/>
        <v>242.87771028</v>
      </c>
    </row>
    <row r="24" spans="1:11" ht="15.75" customHeight="1">
      <c r="A24" s="208"/>
      <c r="B24" s="209"/>
      <c r="C24" s="205"/>
      <c r="D24" s="205"/>
      <c r="E24" s="205"/>
      <c r="F24" s="205"/>
      <c r="G24" s="220"/>
      <c r="H24" s="220"/>
      <c r="I24" s="220"/>
      <c r="J24" s="221"/>
      <c r="K24" s="220"/>
    </row>
    <row r="25" spans="1:11" ht="15.75" customHeight="1">
      <c r="A25" s="208"/>
      <c r="B25" s="209"/>
      <c r="C25" s="205"/>
      <c r="D25" s="205"/>
      <c r="E25" s="205"/>
      <c r="F25" s="205"/>
      <c r="G25" s="220"/>
      <c r="H25" s="220"/>
      <c r="I25" s="220"/>
      <c r="J25" s="221"/>
      <c r="K25" s="220"/>
    </row>
    <row r="26" spans="1:11" ht="15.75" customHeight="1">
      <c r="A26" s="208"/>
      <c r="B26" s="209"/>
      <c r="C26" s="205"/>
      <c r="D26" s="205"/>
      <c r="E26" s="205"/>
      <c r="F26" s="205"/>
      <c r="G26" s="220"/>
      <c r="H26" s="220"/>
      <c r="I26" s="220"/>
      <c r="J26" s="221"/>
      <c r="K26" s="220"/>
    </row>
    <row r="27" spans="1:11" ht="15.75" customHeight="1">
      <c r="A27" s="208"/>
      <c r="B27" s="209"/>
      <c r="C27" s="205"/>
      <c r="D27" s="205"/>
      <c r="E27" s="205"/>
      <c r="F27" s="205"/>
      <c r="G27" s="220"/>
      <c r="H27" s="220"/>
      <c r="I27" s="220"/>
      <c r="J27" s="221"/>
      <c r="K27" s="220"/>
    </row>
    <row r="28" spans="1:11" ht="15.75" customHeight="1">
      <c r="A28" s="208"/>
      <c r="B28" s="209"/>
      <c r="C28" s="205"/>
      <c r="D28" s="205"/>
      <c r="E28" s="205"/>
      <c r="F28" s="205"/>
      <c r="G28" s="220"/>
      <c r="H28" s="220"/>
      <c r="I28" s="220"/>
      <c r="J28" s="221"/>
      <c r="K28" s="220"/>
    </row>
    <row r="29" spans="1:11" ht="15.75" customHeight="1">
      <c r="A29" s="208"/>
      <c r="B29" s="209"/>
      <c r="C29" s="205"/>
      <c r="D29" s="205"/>
      <c r="E29" s="205"/>
      <c r="F29" s="205"/>
      <c r="G29" s="220"/>
      <c r="H29" s="220"/>
      <c r="I29" s="220"/>
      <c r="J29" s="221"/>
      <c r="K29" s="220"/>
    </row>
    <row r="30" spans="1:11" ht="15.75" customHeight="1">
      <c r="A30" s="208"/>
      <c r="B30" s="209"/>
      <c r="C30" s="205"/>
      <c r="D30" s="205"/>
      <c r="E30" s="205"/>
      <c r="F30" s="205"/>
      <c r="G30" s="220"/>
      <c r="H30" s="220"/>
      <c r="I30" s="220"/>
      <c r="J30" s="221"/>
      <c r="K30" s="220"/>
    </row>
    <row r="31" spans="1:11" ht="15.75" customHeight="1">
      <c r="A31" s="208"/>
      <c r="B31" s="209"/>
      <c r="C31" s="205"/>
      <c r="D31" s="205"/>
      <c r="E31" s="205"/>
      <c r="F31" s="205"/>
      <c r="G31" s="220"/>
      <c r="H31" s="220"/>
      <c r="I31" s="220"/>
      <c r="J31" s="221"/>
      <c r="K31" s="220"/>
    </row>
    <row r="32" spans="1:11" ht="15.75" customHeight="1">
      <c r="A32" s="208"/>
      <c r="B32" s="209"/>
      <c r="C32" s="205"/>
      <c r="D32" s="205"/>
      <c r="E32" s="205"/>
      <c r="F32" s="205"/>
      <c r="G32" s="220"/>
      <c r="H32" s="220"/>
      <c r="I32" s="220"/>
      <c r="J32" s="221"/>
      <c r="K32" s="220"/>
    </row>
    <row r="33" spans="1:11" ht="15.75" customHeight="1">
      <c r="A33" s="208"/>
      <c r="B33" s="209"/>
      <c r="C33" s="205"/>
      <c r="D33" s="205"/>
      <c r="E33" s="205"/>
      <c r="F33" s="205"/>
      <c r="G33" s="220"/>
      <c r="H33" s="220"/>
      <c r="I33" s="220"/>
      <c r="J33" s="221"/>
      <c r="K33" s="220"/>
    </row>
    <row r="34" spans="1:11" ht="15.75" customHeight="1">
      <c r="A34" s="208"/>
      <c r="B34" s="209"/>
      <c r="C34" s="205"/>
      <c r="D34" s="205"/>
      <c r="E34" s="205"/>
      <c r="F34" s="205"/>
      <c r="G34" s="220"/>
      <c r="H34" s="220"/>
      <c r="I34" s="220"/>
      <c r="J34" s="221"/>
      <c r="K34" s="220"/>
    </row>
    <row r="35" spans="1:11" ht="15.75" customHeight="1">
      <c r="A35" s="208"/>
      <c r="B35" s="209"/>
      <c r="C35" s="205"/>
      <c r="D35" s="205"/>
      <c r="E35" s="205"/>
      <c r="F35" s="205"/>
      <c r="G35" s="220"/>
      <c r="H35" s="220"/>
      <c r="I35" s="220"/>
      <c r="J35" s="221"/>
      <c r="K35" s="220"/>
    </row>
    <row r="36" spans="1:11" ht="15.75" customHeight="1">
      <c r="A36" s="205"/>
      <c r="B36" s="206"/>
      <c r="C36" s="205"/>
      <c r="D36" s="205"/>
      <c r="E36" s="206"/>
      <c r="F36" s="205"/>
      <c r="G36" s="205"/>
      <c r="H36" s="205"/>
      <c r="I36" s="205"/>
      <c r="J36" s="205"/>
      <c r="K36" s="222" t="s">
        <v>431</v>
      </c>
    </row>
    <row r="37" spans="1:11" ht="15.75" customHeight="1">
      <c r="A37" s="205"/>
      <c r="B37" s="206"/>
      <c r="C37" s="205"/>
      <c r="D37" s="205"/>
      <c r="E37" s="206"/>
      <c r="F37" s="205"/>
      <c r="G37" s="205"/>
      <c r="H37" s="205"/>
      <c r="I37" s="205"/>
      <c r="J37" s="205"/>
      <c r="K37" s="222"/>
    </row>
    <row r="38" spans="1:11" ht="15.75" customHeight="1">
      <c r="A38" s="420" t="s">
        <v>1033</v>
      </c>
      <c r="B38" s="420"/>
      <c r="C38" s="420"/>
      <c r="D38" s="420"/>
      <c r="E38" s="420"/>
      <c r="F38" s="420"/>
      <c r="G38" s="420"/>
      <c r="H38" s="420"/>
      <c r="I38" s="420"/>
      <c r="J38" s="420"/>
      <c r="K38" s="420"/>
    </row>
    <row r="39" spans="1:11" ht="15.75" customHeight="1">
      <c r="A39" s="420" t="s">
        <v>1927</v>
      </c>
      <c r="B39" s="420"/>
      <c r="C39" s="420"/>
      <c r="D39" s="420"/>
      <c r="E39" s="420"/>
      <c r="F39" s="420"/>
      <c r="G39" s="420"/>
      <c r="H39" s="420"/>
      <c r="I39" s="420"/>
      <c r="J39" s="420"/>
      <c r="K39" s="420"/>
    </row>
    <row r="40" spans="1:11" ht="15.75" customHeight="1">
      <c r="A40" s="205" t="s">
        <v>844</v>
      </c>
      <c r="B40" s="206" t="s">
        <v>800</v>
      </c>
      <c r="C40" s="205" t="s">
        <v>727</v>
      </c>
      <c r="D40" s="205" t="s">
        <v>108</v>
      </c>
      <c r="E40" s="205" t="s">
        <v>803</v>
      </c>
      <c r="F40" s="205" t="s">
        <v>107</v>
      </c>
      <c r="G40" s="207" t="s">
        <v>1087</v>
      </c>
      <c r="H40" s="205"/>
      <c r="I40" s="205"/>
      <c r="J40" s="206"/>
      <c r="K40" s="205"/>
    </row>
    <row r="41" spans="1:11" ht="15.75" customHeight="1">
      <c r="A41" s="205"/>
      <c r="B41" s="206"/>
      <c r="C41" s="205" t="s">
        <v>1831</v>
      </c>
      <c r="D41" s="205"/>
      <c r="E41" s="205"/>
      <c r="F41" s="205" t="s">
        <v>536</v>
      </c>
      <c r="G41" s="205" t="s">
        <v>140</v>
      </c>
      <c r="H41" s="205" t="s">
        <v>141</v>
      </c>
      <c r="I41" s="205" t="s">
        <v>142</v>
      </c>
      <c r="J41" s="205" t="s">
        <v>143</v>
      </c>
      <c r="K41" s="205" t="s">
        <v>144</v>
      </c>
    </row>
    <row r="42" spans="1:11" ht="15.75" customHeight="1">
      <c r="A42" s="205"/>
      <c r="B42" s="206"/>
      <c r="C42" s="205"/>
      <c r="D42" s="205"/>
      <c r="E42" s="205"/>
      <c r="F42" s="205"/>
      <c r="G42" s="205"/>
      <c r="H42" s="205"/>
      <c r="I42" s="205"/>
      <c r="J42" s="206"/>
      <c r="K42" s="205"/>
    </row>
    <row r="43" spans="1:11" ht="15.75" customHeight="1">
      <c r="A43" s="208">
        <v>1</v>
      </c>
      <c r="B43" s="209" t="s">
        <v>1937</v>
      </c>
      <c r="C43" s="208"/>
      <c r="D43" s="208" t="s">
        <v>1252</v>
      </c>
      <c r="E43" s="208">
        <v>1</v>
      </c>
      <c r="F43" s="214" t="s">
        <v>836</v>
      </c>
      <c r="G43" s="210">
        <f>G309</f>
        <v>8969170</v>
      </c>
      <c r="H43" s="210">
        <f>H309</f>
        <v>9650480</v>
      </c>
      <c r="I43" s="210">
        <f>I309</f>
        <v>10307870</v>
      </c>
      <c r="J43" s="210">
        <f>J309</f>
        <v>10989190</v>
      </c>
      <c r="K43" s="210">
        <f>K309</f>
        <v>11646580</v>
      </c>
    </row>
    <row r="44" spans="1:11" ht="15.75" customHeight="1">
      <c r="A44" s="208"/>
      <c r="B44" s="209" t="s">
        <v>1921</v>
      </c>
      <c r="C44" s="208"/>
      <c r="D44" s="208"/>
      <c r="E44" s="208"/>
      <c r="F44" s="208"/>
      <c r="G44" s="210"/>
      <c r="H44" s="210"/>
      <c r="I44" s="210"/>
      <c r="J44" s="211"/>
      <c r="K44" s="210"/>
    </row>
    <row r="45" spans="1:11" ht="15.75" customHeight="1">
      <c r="A45" s="208"/>
      <c r="B45" s="209" t="s">
        <v>1936</v>
      </c>
      <c r="C45" s="208"/>
      <c r="D45" s="208"/>
      <c r="E45" s="208"/>
      <c r="F45" s="208"/>
      <c r="G45" s="210"/>
      <c r="H45" s="210"/>
      <c r="I45" s="210"/>
      <c r="J45" s="211"/>
      <c r="K45" s="210"/>
    </row>
    <row r="46" spans="1:11" ht="15.75" customHeight="1">
      <c r="A46" s="208">
        <v>2</v>
      </c>
      <c r="B46" s="209" t="s">
        <v>1082</v>
      </c>
      <c r="C46" s="208" t="s">
        <v>624</v>
      </c>
      <c r="D46" s="208" t="s">
        <v>1252</v>
      </c>
      <c r="E46" s="208">
        <v>2</v>
      </c>
      <c r="F46" s="208">
        <f>'page 3-17'!F44</f>
        <v>1963500</v>
      </c>
      <c r="G46" s="210">
        <f>F46*E46</f>
        <v>3927000</v>
      </c>
      <c r="H46" s="210">
        <f>F46*E46</f>
        <v>3927000</v>
      </c>
      <c r="I46" s="210">
        <f>F46*E46</f>
        <v>3927000</v>
      </c>
      <c r="J46" s="211">
        <f>F46*E46</f>
        <v>3927000</v>
      </c>
      <c r="K46" s="210">
        <f>F46*E46</f>
        <v>3927000</v>
      </c>
    </row>
    <row r="47" spans="1:11" ht="15.75" customHeight="1">
      <c r="A47" s="208">
        <v>3</v>
      </c>
      <c r="B47" s="209" t="s">
        <v>481</v>
      </c>
      <c r="C47" s="208" t="s">
        <v>625</v>
      </c>
      <c r="D47" s="208" t="s">
        <v>1252</v>
      </c>
      <c r="E47" s="208">
        <v>100</v>
      </c>
      <c r="F47" s="210">
        <f>'page 3-17'!F45</f>
        <v>965</v>
      </c>
      <c r="G47" s="210">
        <f>F47*E47</f>
        <v>96500</v>
      </c>
      <c r="H47" s="210">
        <f>F47*E47</f>
        <v>96500</v>
      </c>
      <c r="I47" s="210">
        <f>F47*E47</f>
        <v>96500</v>
      </c>
      <c r="J47" s="211">
        <f>F47*E47</f>
        <v>96500</v>
      </c>
      <c r="K47" s="210">
        <f>F47*E47</f>
        <v>96500</v>
      </c>
    </row>
    <row r="48" spans="1:11" ht="15.75" customHeight="1">
      <c r="A48" s="205" t="s">
        <v>59</v>
      </c>
      <c r="B48" s="206"/>
      <c r="C48" s="205"/>
      <c r="D48" s="206" t="s">
        <v>1803</v>
      </c>
      <c r="E48" s="205"/>
      <c r="F48" s="205"/>
      <c r="G48" s="217">
        <f>SUM(G43:G47)</f>
        <v>12992670</v>
      </c>
      <c r="H48" s="217">
        <f>SUM(H43:H47)</f>
        <v>13673980</v>
      </c>
      <c r="I48" s="217">
        <f>SUM(I43:I47)</f>
        <v>14331370</v>
      </c>
      <c r="J48" s="219">
        <f>SUM(J43:J47)</f>
        <v>15012690</v>
      </c>
      <c r="K48" s="217">
        <f>SUM(K43:K47)</f>
        <v>15670080</v>
      </c>
    </row>
    <row r="49" spans="1:11" ht="15.75" customHeight="1">
      <c r="A49" s="208"/>
      <c r="B49" s="209" t="s">
        <v>1802</v>
      </c>
      <c r="C49" s="208"/>
      <c r="D49" s="353"/>
      <c r="E49" s="208"/>
      <c r="F49" s="208"/>
      <c r="G49" s="210">
        <f>ROUND(0.03*G48,0)</f>
        <v>389780</v>
      </c>
      <c r="H49" s="210">
        <f t="shared" ref="H49:K49" si="5">ROUND(0.03*H48,0)</f>
        <v>410219</v>
      </c>
      <c r="I49" s="210">
        <f t="shared" si="5"/>
        <v>429941</v>
      </c>
      <c r="J49" s="210">
        <f t="shared" si="5"/>
        <v>450381</v>
      </c>
      <c r="K49" s="210">
        <f t="shared" si="5"/>
        <v>470102</v>
      </c>
    </row>
    <row r="50" spans="1:11" ht="15.75" customHeight="1">
      <c r="A50" s="208"/>
      <c r="B50" s="209" t="s">
        <v>1801</v>
      </c>
      <c r="C50" s="208"/>
      <c r="D50" s="353"/>
      <c r="E50" s="208"/>
      <c r="F50" s="208"/>
      <c r="G50" s="210">
        <f>G49</f>
        <v>389780</v>
      </c>
      <c r="H50" s="210">
        <f t="shared" ref="H50:K50" si="6">H49</f>
        <v>410219</v>
      </c>
      <c r="I50" s="210">
        <f t="shared" si="6"/>
        <v>429941</v>
      </c>
      <c r="J50" s="210">
        <f t="shared" si="6"/>
        <v>450381</v>
      </c>
      <c r="K50" s="210">
        <f t="shared" si="6"/>
        <v>470102</v>
      </c>
    </row>
    <row r="51" spans="1:11" ht="15.75" customHeight="1">
      <c r="A51" s="208"/>
      <c r="B51" s="209" t="s">
        <v>374</v>
      </c>
      <c r="C51" s="208"/>
      <c r="D51" s="353"/>
      <c r="E51" s="208"/>
      <c r="F51" s="208"/>
      <c r="G51" s="210">
        <f t="shared" ref="G51:K52" si="7">G17</f>
        <v>312900</v>
      </c>
      <c r="H51" s="210">
        <f t="shared" si="7"/>
        <v>312900</v>
      </c>
      <c r="I51" s="210">
        <f t="shared" si="7"/>
        <v>312900</v>
      </c>
      <c r="J51" s="210">
        <f t="shared" si="7"/>
        <v>312900</v>
      </c>
      <c r="K51" s="210">
        <f t="shared" si="7"/>
        <v>312900</v>
      </c>
    </row>
    <row r="52" spans="1:11" ht="15.75" customHeight="1">
      <c r="A52" s="208"/>
      <c r="B52" s="209" t="s">
        <v>414</v>
      </c>
      <c r="C52" s="208"/>
      <c r="D52" s="353"/>
      <c r="E52" s="208"/>
      <c r="F52" s="208"/>
      <c r="G52" s="210">
        <f t="shared" si="7"/>
        <v>3965200</v>
      </c>
      <c r="H52" s="210">
        <f t="shared" si="7"/>
        <v>4108700</v>
      </c>
      <c r="I52" s="210">
        <f t="shared" si="7"/>
        <v>4252200</v>
      </c>
      <c r="J52" s="210">
        <f t="shared" si="7"/>
        <v>4395800</v>
      </c>
      <c r="K52" s="210">
        <f t="shared" si="7"/>
        <v>4539300</v>
      </c>
    </row>
    <row r="53" spans="1:11" ht="15.75" customHeight="1">
      <c r="A53" s="208"/>
      <c r="B53" s="209" t="s">
        <v>415</v>
      </c>
      <c r="C53" s="208"/>
      <c r="D53" s="5"/>
      <c r="E53" s="208"/>
      <c r="F53" s="208"/>
      <c r="G53" s="210">
        <f>G123</f>
        <v>2727918</v>
      </c>
      <c r="H53" s="210">
        <f>G53</f>
        <v>2727918</v>
      </c>
      <c r="I53" s="210">
        <f>H53</f>
        <v>2727918</v>
      </c>
      <c r="J53" s="211">
        <f>I53</f>
        <v>2727918</v>
      </c>
      <c r="K53" s="210">
        <f>J53</f>
        <v>2727918</v>
      </c>
    </row>
    <row r="54" spans="1:11" ht="15.75" customHeight="1">
      <c r="A54" s="208"/>
      <c r="B54" s="209"/>
      <c r="C54" s="205"/>
      <c r="D54" s="206" t="s">
        <v>765</v>
      </c>
      <c r="E54" s="205"/>
      <c r="F54" s="205"/>
      <c r="G54" s="217">
        <f>SUM(G48:G53)</f>
        <v>20778248</v>
      </c>
      <c r="H54" s="217">
        <f>SUM(H48:H53)</f>
        <v>21643936</v>
      </c>
      <c r="I54" s="217">
        <f>SUM(I48:I53)</f>
        <v>22484270</v>
      </c>
      <c r="J54" s="219">
        <f>SUM(J48:J53)</f>
        <v>23350070</v>
      </c>
      <c r="K54" s="217">
        <f>SUM(K48:K53)</f>
        <v>24190402</v>
      </c>
    </row>
    <row r="55" spans="1:11" ht="15.75" customHeight="1">
      <c r="A55" s="208"/>
      <c r="B55" s="209" t="s">
        <v>1809</v>
      </c>
      <c r="C55" s="208"/>
      <c r="D55" s="206"/>
      <c r="E55" s="208"/>
      <c r="F55" s="208"/>
      <c r="G55" s="210">
        <f>G54*0.11</f>
        <v>2285607.2799999998</v>
      </c>
      <c r="H55" s="210">
        <f t="shared" ref="H55" si="8">H54*0.11</f>
        <v>2380832.96</v>
      </c>
      <c r="I55" s="210">
        <f t="shared" ref="I55" si="9">I54*0.11</f>
        <v>2473269.7000000002</v>
      </c>
      <c r="J55" s="210">
        <f t="shared" ref="J55" si="10">J54*0.11</f>
        <v>2568507.7000000002</v>
      </c>
      <c r="K55" s="210">
        <f t="shared" ref="K55" si="11">K54*0.11</f>
        <v>2660944.2200000002</v>
      </c>
    </row>
    <row r="56" spans="1:11" ht="15.75" customHeight="1">
      <c r="A56" s="208"/>
      <c r="B56" s="209"/>
      <c r="C56" s="208"/>
      <c r="D56" s="206" t="s">
        <v>1795</v>
      </c>
      <c r="E56" s="208"/>
      <c r="F56" s="208"/>
      <c r="G56" s="217">
        <f>G55+G54</f>
        <v>23063855.280000001</v>
      </c>
      <c r="H56" s="217">
        <f t="shared" ref="H56" si="12">H55+H54</f>
        <v>24024768.960000001</v>
      </c>
      <c r="I56" s="217">
        <f t="shared" ref="I56" si="13">I55+I54</f>
        <v>24957539.699999999</v>
      </c>
      <c r="J56" s="217">
        <f t="shared" ref="J56" si="14">J55+J54</f>
        <v>25918577.699999999</v>
      </c>
      <c r="K56" s="217">
        <f t="shared" ref="K56" si="15">K55+K54</f>
        <v>26851346.219999999</v>
      </c>
    </row>
    <row r="57" spans="1:11" ht="15.75" customHeight="1">
      <c r="A57" s="208"/>
      <c r="B57" s="209"/>
      <c r="C57" s="205"/>
      <c r="D57" s="206" t="s">
        <v>1796</v>
      </c>
      <c r="E57" s="205"/>
      <c r="F57" s="205"/>
      <c r="G57" s="220">
        <f>G56/100000</f>
        <v>230.63855280000001</v>
      </c>
      <c r="H57" s="220">
        <f t="shared" ref="H57" si="16">H56/100000</f>
        <v>240.2476896</v>
      </c>
      <c r="I57" s="220">
        <f t="shared" ref="I57" si="17">I56/100000</f>
        <v>249.57539699999998</v>
      </c>
      <c r="J57" s="220">
        <f t="shared" ref="J57" si="18">J56/100000</f>
        <v>259.18577699999997</v>
      </c>
      <c r="K57" s="220">
        <f t="shared" ref="K57" si="19">K56/100000</f>
        <v>268.51346219999999</v>
      </c>
    </row>
    <row r="58" spans="1:11" ht="15.75" customHeight="1">
      <c r="A58" s="208"/>
      <c r="B58" s="209"/>
      <c r="C58" s="205"/>
      <c r="D58" s="205"/>
      <c r="E58" s="205"/>
      <c r="F58" s="205"/>
      <c r="G58" s="220"/>
      <c r="H58" s="220"/>
      <c r="I58" s="220"/>
      <c r="J58" s="221"/>
      <c r="K58" s="220"/>
    </row>
    <row r="59" spans="1:11" ht="15.75" customHeight="1">
      <c r="A59" s="208"/>
      <c r="B59" s="209"/>
      <c r="C59" s="205"/>
      <c r="D59" s="205"/>
      <c r="E59" s="205"/>
      <c r="F59" s="205"/>
      <c r="G59" s="220"/>
      <c r="H59" s="220"/>
      <c r="I59" s="220"/>
      <c r="J59" s="221"/>
      <c r="K59" s="220"/>
    </row>
    <row r="60" spans="1:11" ht="15.75" customHeight="1">
      <c r="A60" s="208"/>
      <c r="B60" s="209"/>
      <c r="C60" s="205"/>
      <c r="D60" s="205"/>
      <c r="E60" s="205"/>
      <c r="F60" s="205"/>
      <c r="G60" s="220"/>
      <c r="H60" s="220"/>
      <c r="I60" s="220"/>
      <c r="J60" s="221"/>
      <c r="K60" s="220"/>
    </row>
    <row r="61" spans="1:11" ht="15.75" customHeight="1">
      <c r="A61" s="208"/>
      <c r="B61" s="209"/>
      <c r="C61" s="205"/>
      <c r="D61" s="205"/>
      <c r="E61" s="205"/>
      <c r="F61" s="205"/>
      <c r="G61" s="220"/>
      <c r="H61" s="220"/>
      <c r="I61" s="220"/>
      <c r="J61" s="221"/>
      <c r="K61" s="220"/>
    </row>
    <row r="62" spans="1:11" ht="15.75" customHeight="1">
      <c r="A62" s="208"/>
      <c r="B62" s="209"/>
      <c r="C62" s="205"/>
      <c r="D62" s="205"/>
      <c r="E62" s="205"/>
      <c r="F62" s="205"/>
      <c r="G62" s="220"/>
      <c r="H62" s="220"/>
      <c r="I62" s="220"/>
      <c r="J62" s="221"/>
      <c r="K62" s="220"/>
    </row>
    <row r="63" spans="1:11" ht="15.75" customHeight="1">
      <c r="A63" s="208"/>
      <c r="B63" s="209"/>
      <c r="C63" s="205"/>
      <c r="D63" s="205"/>
      <c r="E63" s="205"/>
      <c r="F63" s="205"/>
      <c r="G63" s="220"/>
      <c r="H63" s="220"/>
      <c r="I63" s="220"/>
      <c r="J63" s="221"/>
      <c r="K63" s="220"/>
    </row>
    <row r="64" spans="1:11" ht="15.75" customHeight="1">
      <c r="A64" s="208"/>
      <c r="B64" s="209"/>
      <c r="C64" s="205"/>
      <c r="D64" s="205"/>
      <c r="E64" s="205"/>
      <c r="F64" s="205"/>
      <c r="G64" s="220"/>
      <c r="H64" s="220"/>
      <c r="I64" s="220"/>
      <c r="J64" s="221"/>
      <c r="K64" s="220"/>
    </row>
    <row r="65" spans="1:11" ht="15.75" customHeight="1">
      <c r="A65" s="208"/>
      <c r="B65" s="209"/>
      <c r="C65" s="205"/>
      <c r="D65" s="205"/>
      <c r="E65" s="205"/>
      <c r="F65" s="205"/>
      <c r="G65" s="220"/>
      <c r="H65" s="220"/>
      <c r="I65" s="220"/>
      <c r="J65" s="221"/>
      <c r="K65" s="220"/>
    </row>
    <row r="66" spans="1:11" ht="15.75" customHeight="1">
      <c r="A66" s="208"/>
      <c r="B66" s="209"/>
      <c r="C66" s="205"/>
      <c r="D66" s="205"/>
      <c r="E66" s="205"/>
      <c r="F66" s="205"/>
      <c r="G66" s="220"/>
      <c r="H66" s="220"/>
      <c r="I66" s="220"/>
      <c r="J66" s="221"/>
      <c r="K66" s="220"/>
    </row>
    <row r="67" spans="1:11" ht="15.75" customHeight="1">
      <c r="A67" s="208"/>
      <c r="B67" s="209"/>
      <c r="C67" s="205"/>
      <c r="D67" s="205"/>
      <c r="E67" s="205"/>
      <c r="F67" s="205"/>
      <c r="G67" s="220"/>
      <c r="H67" s="220"/>
      <c r="I67" s="220"/>
      <c r="J67" s="221"/>
      <c r="K67" s="220"/>
    </row>
    <row r="68" spans="1:11" ht="15.75" customHeight="1">
      <c r="A68" s="208"/>
      <c r="B68" s="209"/>
      <c r="C68" s="205"/>
      <c r="D68" s="205"/>
      <c r="E68" s="205"/>
      <c r="F68" s="205"/>
      <c r="G68" s="220"/>
      <c r="H68" s="220"/>
      <c r="I68" s="220"/>
      <c r="J68" s="221"/>
      <c r="K68" s="220"/>
    </row>
    <row r="69" spans="1:11" ht="15.75" customHeight="1">
      <c r="A69" s="208"/>
      <c r="B69" s="209"/>
      <c r="C69" s="205"/>
      <c r="D69" s="205"/>
      <c r="E69" s="205"/>
      <c r="F69" s="205"/>
      <c r="G69" s="220"/>
      <c r="H69" s="220"/>
      <c r="I69" s="220"/>
      <c r="J69" s="221"/>
      <c r="K69" s="220"/>
    </row>
    <row r="70" spans="1:11" ht="15.75" customHeight="1">
      <c r="A70" s="208"/>
      <c r="B70" s="209"/>
      <c r="C70" s="205"/>
      <c r="D70" s="205"/>
      <c r="E70" s="205"/>
      <c r="F70" s="205"/>
      <c r="G70" s="220"/>
      <c r="H70" s="220"/>
      <c r="I70" s="220"/>
      <c r="J70" s="221"/>
      <c r="K70" s="220"/>
    </row>
    <row r="71" spans="1:11" ht="15.75" customHeight="1">
      <c r="K71" s="222" t="s">
        <v>432</v>
      </c>
    </row>
    <row r="72" spans="1:11" ht="15.75" customHeight="1">
      <c r="C72" s="5"/>
      <c r="F72" s="5"/>
      <c r="J72" s="4"/>
      <c r="K72" s="36"/>
    </row>
    <row r="73" spans="1:11" ht="15.75" customHeight="1">
      <c r="A73" s="422" t="s">
        <v>1034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</row>
    <row r="74" spans="1:11" ht="15.75" customHeight="1">
      <c r="A74" s="422" t="s">
        <v>1928</v>
      </c>
      <c r="B74" s="422"/>
      <c r="C74" s="422"/>
      <c r="D74" s="422"/>
      <c r="E74" s="422"/>
      <c r="F74" s="422"/>
      <c r="G74" s="422"/>
      <c r="H74" s="422"/>
      <c r="I74" s="422"/>
      <c r="J74" s="422"/>
      <c r="K74" s="422"/>
    </row>
    <row r="75" spans="1:11" ht="15.75" customHeight="1">
      <c r="A75" s="177" t="s">
        <v>844</v>
      </c>
      <c r="B75" s="176" t="s">
        <v>800</v>
      </c>
      <c r="C75" s="177" t="s">
        <v>727</v>
      </c>
      <c r="D75" s="177" t="s">
        <v>108</v>
      </c>
      <c r="E75" s="177" t="s">
        <v>803</v>
      </c>
      <c r="F75" s="177" t="s">
        <v>107</v>
      </c>
      <c r="G75" s="178" t="s">
        <v>1087</v>
      </c>
      <c r="H75" s="177"/>
      <c r="I75" s="177"/>
      <c r="J75" s="176"/>
      <c r="K75" s="176"/>
    </row>
    <row r="76" spans="1:11" ht="15.75" customHeight="1">
      <c r="A76" s="177"/>
      <c r="B76" s="176"/>
      <c r="C76" s="177" t="s">
        <v>1831</v>
      </c>
      <c r="D76" s="177"/>
      <c r="E76" s="177"/>
      <c r="F76" s="177"/>
      <c r="G76" s="177" t="s">
        <v>140</v>
      </c>
      <c r="H76" s="177" t="s">
        <v>141</v>
      </c>
      <c r="I76" s="177" t="s">
        <v>142</v>
      </c>
      <c r="J76" s="177" t="s">
        <v>143</v>
      </c>
      <c r="K76" s="177" t="s">
        <v>144</v>
      </c>
    </row>
    <row r="77" spans="1:11" ht="15.75" customHeight="1">
      <c r="A77" s="177"/>
      <c r="B77" s="176"/>
      <c r="C77" s="205"/>
      <c r="D77" s="177"/>
      <c r="E77" s="177"/>
      <c r="F77" s="177"/>
      <c r="G77" s="177"/>
      <c r="H77" s="177"/>
      <c r="I77" s="177"/>
      <c r="J77" s="176"/>
      <c r="K77" s="176"/>
    </row>
    <row r="78" spans="1:11" ht="15.75" customHeight="1">
      <c r="A78" s="177">
        <v>1</v>
      </c>
      <c r="B78" s="181" t="s">
        <v>1940</v>
      </c>
      <c r="C78" s="180"/>
      <c r="D78" s="180" t="s">
        <v>1252</v>
      </c>
      <c r="E78" s="180">
        <v>1</v>
      </c>
      <c r="G78" s="235">
        <f>G148</f>
        <v>7630490</v>
      </c>
      <c r="H78" s="235">
        <f>H148</f>
        <v>8311800</v>
      </c>
      <c r="I78" s="235">
        <f>I148</f>
        <v>8969190</v>
      </c>
      <c r="J78" s="235">
        <f>J148</f>
        <v>9650510</v>
      </c>
      <c r="K78" s="235">
        <f>K148</f>
        <v>10307900</v>
      </c>
    </row>
    <row r="79" spans="1:11" ht="15.75" customHeight="1">
      <c r="A79" s="177"/>
      <c r="B79" s="181" t="s">
        <v>1921</v>
      </c>
      <c r="C79" s="180"/>
      <c r="D79" s="180"/>
      <c r="E79" s="180"/>
      <c r="F79" s="180"/>
      <c r="G79" s="180"/>
      <c r="H79" s="180"/>
      <c r="I79" s="180"/>
      <c r="J79" s="180"/>
      <c r="K79" s="180"/>
    </row>
    <row r="80" spans="1:11" ht="15.75" customHeight="1">
      <c r="A80" s="177"/>
      <c r="B80" s="181" t="s">
        <v>1938</v>
      </c>
      <c r="C80" s="180"/>
      <c r="D80" s="180"/>
      <c r="E80" s="180"/>
      <c r="F80" s="180"/>
      <c r="G80" s="180"/>
      <c r="H80" s="180"/>
      <c r="I80" s="180"/>
      <c r="J80" s="180"/>
      <c r="K80" s="180"/>
    </row>
    <row r="81" spans="1:11" ht="15.75" customHeight="1">
      <c r="A81" s="177">
        <v>2</v>
      </c>
      <c r="B81" s="181" t="s">
        <v>1082</v>
      </c>
      <c r="C81" s="180" t="s">
        <v>624</v>
      </c>
      <c r="D81" s="180" t="s">
        <v>1252</v>
      </c>
      <c r="E81" s="180">
        <v>1</v>
      </c>
      <c r="F81" s="180">
        <f>'page 3-17'!F78</f>
        <v>1963500</v>
      </c>
      <c r="G81" s="180">
        <f>F81*E81</f>
        <v>1963500</v>
      </c>
      <c r="H81" s="180">
        <f>F81*E81</f>
        <v>1963500</v>
      </c>
      <c r="I81" s="180">
        <f>F81*E81</f>
        <v>1963500</v>
      </c>
      <c r="J81" s="180">
        <f>F81*E81</f>
        <v>1963500</v>
      </c>
      <c r="K81" s="180">
        <f>F81*E81</f>
        <v>1963500</v>
      </c>
    </row>
    <row r="82" spans="1:11" ht="15.75" customHeight="1">
      <c r="A82" s="177">
        <v>3</v>
      </c>
      <c r="B82" s="181" t="s">
        <v>481</v>
      </c>
      <c r="C82" s="180" t="s">
        <v>625</v>
      </c>
      <c r="D82" s="180" t="s">
        <v>1252</v>
      </c>
      <c r="E82" s="180">
        <v>50</v>
      </c>
      <c r="F82" s="179">
        <f>'page 3-17'!F79</f>
        <v>965</v>
      </c>
      <c r="G82" s="180">
        <f>F82*E82</f>
        <v>48250</v>
      </c>
      <c r="H82" s="180">
        <f>F82*E82</f>
        <v>48250</v>
      </c>
      <c r="I82" s="180">
        <f>F82*E82</f>
        <v>48250</v>
      </c>
      <c r="J82" s="180">
        <f>F82*E82</f>
        <v>48250</v>
      </c>
      <c r="K82" s="180">
        <f>F82*E82</f>
        <v>48250</v>
      </c>
    </row>
    <row r="83" spans="1:11" ht="15.75" customHeight="1">
      <c r="A83" s="177" t="s">
        <v>59</v>
      </c>
      <c r="B83" s="176"/>
      <c r="C83" s="177"/>
      <c r="D83" s="363" t="s">
        <v>1803</v>
      </c>
      <c r="E83" s="177"/>
      <c r="F83" s="177"/>
      <c r="G83" s="177">
        <f>SUM(G78:G82)</f>
        <v>9642240</v>
      </c>
      <c r="H83" s="177">
        <f>SUM(H78:H82)</f>
        <v>10323550</v>
      </c>
      <c r="I83" s="177">
        <f>SUM(I78:I82)</f>
        <v>10980940</v>
      </c>
      <c r="J83" s="177">
        <f>SUM(J78:J82)</f>
        <v>11662260</v>
      </c>
      <c r="K83" s="177">
        <f>SUM(K78:K82)</f>
        <v>12319650</v>
      </c>
    </row>
    <row r="84" spans="1:11" ht="15.75" customHeight="1">
      <c r="A84" s="177"/>
      <c r="B84" s="181" t="s">
        <v>1802</v>
      </c>
      <c r="C84" s="180"/>
      <c r="D84" s="364"/>
      <c r="E84" s="180"/>
      <c r="F84" s="180"/>
      <c r="G84" s="179">
        <f>0.03*G83</f>
        <v>289267.20000000001</v>
      </c>
      <c r="H84" s="179">
        <f t="shared" ref="H84:K84" si="20">0.03*H83</f>
        <v>309706.5</v>
      </c>
      <c r="I84" s="179">
        <f t="shared" si="20"/>
        <v>329428.2</v>
      </c>
      <c r="J84" s="179">
        <f t="shared" si="20"/>
        <v>349867.8</v>
      </c>
      <c r="K84" s="179">
        <f t="shared" si="20"/>
        <v>369589.5</v>
      </c>
    </row>
    <row r="85" spans="1:11" ht="15.75" customHeight="1">
      <c r="A85" s="177"/>
      <c r="B85" s="181" t="s">
        <v>1801</v>
      </c>
      <c r="C85" s="180"/>
      <c r="D85" s="364"/>
      <c r="E85" s="180"/>
      <c r="F85" s="180"/>
      <c r="G85" s="179">
        <f>G84</f>
        <v>289267.20000000001</v>
      </c>
      <c r="H85" s="179">
        <f t="shared" ref="H85:K85" si="21">H84</f>
        <v>309706.5</v>
      </c>
      <c r="I85" s="179">
        <f t="shared" si="21"/>
        <v>329428.2</v>
      </c>
      <c r="J85" s="179">
        <f t="shared" si="21"/>
        <v>349867.8</v>
      </c>
      <c r="K85" s="179">
        <f t="shared" si="21"/>
        <v>369589.5</v>
      </c>
    </row>
    <row r="86" spans="1:11" ht="15.75" customHeight="1">
      <c r="A86" s="177"/>
      <c r="B86" s="181" t="s">
        <v>374</v>
      </c>
      <c r="C86" s="180"/>
      <c r="D86" s="364"/>
      <c r="E86" s="180"/>
      <c r="F86" s="180"/>
      <c r="G86" s="179">
        <f>G51</f>
        <v>312900</v>
      </c>
      <c r="H86" s="179">
        <f>H51</f>
        <v>312900</v>
      </c>
      <c r="I86" s="179">
        <f>I51</f>
        <v>312900</v>
      </c>
      <c r="J86" s="179">
        <f>J51</f>
        <v>312900</v>
      </c>
      <c r="K86" s="179">
        <f>K51</f>
        <v>312900</v>
      </c>
    </row>
    <row r="87" spans="1:11" ht="15.75" customHeight="1">
      <c r="A87" s="177"/>
      <c r="B87" s="181" t="s">
        <v>414</v>
      </c>
      <c r="C87" s="180"/>
      <c r="D87" s="364"/>
      <c r="E87" s="180"/>
      <c r="F87" s="180"/>
      <c r="G87" s="179">
        <f>'page 73-78'!C95</f>
        <v>3980100</v>
      </c>
      <c r="H87" s="179">
        <f>'page 73-78'!D95</f>
        <v>4123600</v>
      </c>
      <c r="I87" s="179">
        <f>'page 73-78'!E95</f>
        <v>4267200</v>
      </c>
      <c r="J87" s="179">
        <f>'page 73-78'!F95</f>
        <v>4410700</v>
      </c>
      <c r="K87" s="179">
        <f>'page 73-78'!G95</f>
        <v>4554200</v>
      </c>
    </row>
    <row r="88" spans="1:11" ht="15.75" customHeight="1">
      <c r="A88" s="177"/>
      <c r="B88" s="181" t="s">
        <v>415</v>
      </c>
      <c r="C88" s="180"/>
      <c r="D88" s="363"/>
      <c r="E88" s="180"/>
      <c r="F88" s="180"/>
      <c r="G88" s="179">
        <f>G53</f>
        <v>2727918</v>
      </c>
      <c r="H88" s="179">
        <f>G88</f>
        <v>2727918</v>
      </c>
      <c r="I88" s="179">
        <f>H88</f>
        <v>2727918</v>
      </c>
      <c r="J88" s="179">
        <f>I88</f>
        <v>2727918</v>
      </c>
      <c r="K88" s="179">
        <f>J88</f>
        <v>2727918</v>
      </c>
    </row>
    <row r="89" spans="1:11" ht="15.75" customHeight="1">
      <c r="A89" s="177"/>
      <c r="B89" s="176"/>
      <c r="C89" s="177"/>
      <c r="D89" s="363" t="s">
        <v>765</v>
      </c>
      <c r="E89" s="177"/>
      <c r="F89" s="177"/>
      <c r="G89" s="177">
        <f>ROUND(SUM(G83:G88),0)</f>
        <v>17241692</v>
      </c>
      <c r="H89" s="177">
        <f>ROUND(SUM(H83:H88),0)</f>
        <v>18107381</v>
      </c>
      <c r="I89" s="177">
        <f>ROUND(SUM(I83:I88),0)</f>
        <v>18947814</v>
      </c>
      <c r="J89" s="177">
        <f>ROUND(SUM(J83:J88),0)</f>
        <v>19813514</v>
      </c>
      <c r="K89" s="177">
        <f>ROUND(SUM(K83:K88),0)</f>
        <v>20653847</v>
      </c>
    </row>
    <row r="90" spans="1:11" ht="15.75" customHeight="1">
      <c r="A90" s="177"/>
      <c r="B90" s="181" t="s">
        <v>1809</v>
      </c>
      <c r="C90" s="180"/>
      <c r="D90" s="363"/>
      <c r="E90" s="180"/>
      <c r="F90" s="177" t="s">
        <v>59</v>
      </c>
      <c r="G90" s="179">
        <f>G89*0.11</f>
        <v>1896586.12</v>
      </c>
      <c r="H90" s="179">
        <f t="shared" ref="H90:K90" si="22">H89*0.11</f>
        <v>1991811.91</v>
      </c>
      <c r="I90" s="179">
        <f t="shared" si="22"/>
        <v>2084259.54</v>
      </c>
      <c r="J90" s="179">
        <f t="shared" si="22"/>
        <v>2179486.54</v>
      </c>
      <c r="K90" s="179">
        <f t="shared" si="22"/>
        <v>2271923.17</v>
      </c>
    </row>
    <row r="91" spans="1:11" ht="15.75" customHeight="1">
      <c r="A91" s="177"/>
      <c r="B91" s="181"/>
      <c r="C91" s="180"/>
      <c r="D91" s="363" t="s">
        <v>1795</v>
      </c>
      <c r="E91" s="180"/>
      <c r="F91" s="177"/>
      <c r="G91" s="192">
        <f>G90+G89</f>
        <v>19138278.120000001</v>
      </c>
      <c r="H91" s="192">
        <f t="shared" ref="H91:K91" si="23">H90+H89</f>
        <v>20099192.91</v>
      </c>
      <c r="I91" s="192">
        <f t="shared" si="23"/>
        <v>21032073.539999999</v>
      </c>
      <c r="J91" s="192">
        <f t="shared" si="23"/>
        <v>21993000.539999999</v>
      </c>
      <c r="K91" s="192">
        <f t="shared" si="23"/>
        <v>22925770.170000002</v>
      </c>
    </row>
    <row r="92" spans="1:11" ht="15.75" customHeight="1">
      <c r="A92" s="177"/>
      <c r="B92" s="176"/>
      <c r="C92" s="177"/>
      <c r="D92" s="363" t="s">
        <v>1796</v>
      </c>
      <c r="E92" s="177"/>
      <c r="F92" s="177"/>
      <c r="G92" s="357">
        <f>G91/100000</f>
        <v>191.38278120000001</v>
      </c>
      <c r="H92" s="357">
        <f t="shared" ref="H92:K92" si="24">H91/100000</f>
        <v>200.99192909999999</v>
      </c>
      <c r="I92" s="357">
        <f t="shared" si="24"/>
        <v>210.32073539999999</v>
      </c>
      <c r="J92" s="357">
        <f t="shared" si="24"/>
        <v>219.9300054</v>
      </c>
      <c r="K92" s="357">
        <f t="shared" si="24"/>
        <v>229.25770170000001</v>
      </c>
    </row>
    <row r="93" spans="1:11" ht="15.75" customHeight="1">
      <c r="A93" s="177"/>
      <c r="B93" s="176"/>
      <c r="C93" s="177"/>
      <c r="D93" s="177"/>
      <c r="E93" s="177"/>
      <c r="F93" s="177"/>
      <c r="G93" s="218"/>
      <c r="H93" s="218"/>
      <c r="I93" s="218"/>
      <c r="J93" s="218"/>
      <c r="K93" s="218"/>
    </row>
    <row r="94" spans="1:11" ht="15.75" customHeight="1">
      <c r="A94" s="177"/>
      <c r="B94" s="176"/>
      <c r="C94" s="177"/>
      <c r="D94" s="177"/>
      <c r="E94" s="177"/>
      <c r="F94" s="177"/>
      <c r="G94" s="218"/>
      <c r="H94" s="218"/>
      <c r="I94" s="218"/>
      <c r="J94" s="218"/>
      <c r="K94" s="218"/>
    </row>
    <row r="95" spans="1:11" ht="15.75" customHeight="1">
      <c r="A95" s="177"/>
      <c r="B95" s="176"/>
      <c r="C95" s="177"/>
      <c r="D95" s="177"/>
      <c r="E95" s="177"/>
      <c r="F95" s="177"/>
      <c r="G95" s="218"/>
      <c r="H95" s="218"/>
      <c r="I95" s="218"/>
      <c r="J95" s="218"/>
      <c r="K95" s="218"/>
    </row>
    <row r="96" spans="1:11" ht="15.75" customHeight="1">
      <c r="A96" s="177"/>
      <c r="B96" s="176"/>
      <c r="C96" s="177"/>
      <c r="D96" s="177"/>
      <c r="E96" s="177"/>
      <c r="F96" s="177"/>
      <c r="G96" s="218"/>
      <c r="H96" s="218"/>
      <c r="I96" s="218"/>
      <c r="J96" s="218"/>
      <c r="K96" s="218"/>
    </row>
    <row r="97" spans="1:11" ht="15.75" customHeight="1">
      <c r="A97" s="177"/>
      <c r="B97" s="176"/>
      <c r="C97" s="177"/>
      <c r="D97" s="177"/>
      <c r="E97" s="177"/>
      <c r="F97" s="177"/>
      <c r="G97" s="218"/>
      <c r="H97" s="218"/>
      <c r="I97" s="218"/>
      <c r="J97" s="218"/>
      <c r="K97" s="218"/>
    </row>
    <row r="98" spans="1:11" ht="15.75" customHeight="1">
      <c r="A98" s="177"/>
      <c r="B98" s="176"/>
      <c r="C98" s="177"/>
      <c r="D98" s="177"/>
      <c r="E98" s="177"/>
      <c r="F98" s="177"/>
      <c r="G98" s="218"/>
      <c r="H98" s="218"/>
      <c r="I98" s="218"/>
      <c r="J98" s="218"/>
      <c r="K98" s="218"/>
    </row>
    <row r="99" spans="1:11" ht="15.75" customHeight="1">
      <c r="A99" s="177"/>
      <c r="B99" s="176"/>
      <c r="C99" s="177"/>
      <c r="D99" s="177"/>
      <c r="E99" s="177"/>
      <c r="F99" s="177"/>
      <c r="G99" s="218"/>
      <c r="H99" s="218"/>
      <c r="I99" s="218"/>
      <c r="J99" s="218"/>
      <c r="K99" s="218"/>
    </row>
    <row r="100" spans="1:11" ht="15.75" customHeight="1">
      <c r="A100" s="177"/>
      <c r="B100" s="176"/>
      <c r="C100" s="177"/>
      <c r="D100" s="177"/>
      <c r="E100" s="177"/>
      <c r="F100" s="177"/>
      <c r="G100" s="218"/>
      <c r="H100" s="218"/>
      <c r="I100" s="218"/>
      <c r="J100" s="218"/>
      <c r="K100" s="218"/>
    </row>
    <row r="101" spans="1:11" ht="15.75" customHeight="1">
      <c r="A101" s="177"/>
      <c r="B101" s="176"/>
      <c r="C101" s="177"/>
      <c r="D101" s="177"/>
      <c r="E101" s="177"/>
      <c r="F101" s="177"/>
      <c r="G101" s="218"/>
      <c r="H101" s="218"/>
      <c r="I101" s="218"/>
      <c r="J101" s="218"/>
      <c r="K101" s="218"/>
    </row>
    <row r="102" spans="1:11" ht="15.75" customHeight="1">
      <c r="A102" s="177"/>
      <c r="B102" s="176"/>
      <c r="C102" s="177"/>
      <c r="D102" s="177"/>
      <c r="E102" s="177"/>
      <c r="F102" s="177"/>
      <c r="G102" s="218"/>
      <c r="H102" s="218"/>
      <c r="I102" s="218"/>
      <c r="J102" s="218"/>
      <c r="K102" s="218"/>
    </row>
    <row r="103" spans="1:11" ht="15.75" customHeight="1">
      <c r="A103" s="177"/>
      <c r="B103" s="176"/>
      <c r="C103" s="177"/>
      <c r="D103" s="177"/>
      <c r="E103" s="177"/>
      <c r="F103" s="177"/>
      <c r="G103" s="218"/>
      <c r="H103" s="218"/>
      <c r="I103" s="218"/>
      <c r="J103" s="218"/>
      <c r="K103" s="218"/>
    </row>
    <row r="104" spans="1:11" ht="15.75" customHeight="1">
      <c r="A104" s="177"/>
      <c r="B104" s="176"/>
      <c r="C104" s="177"/>
      <c r="D104" s="177"/>
      <c r="E104" s="177"/>
      <c r="F104" s="177"/>
      <c r="G104" s="218"/>
      <c r="H104" s="218"/>
      <c r="I104" s="218"/>
      <c r="J104" s="218"/>
      <c r="K104" s="218"/>
    </row>
    <row r="105" spans="1:11" ht="15.75" customHeight="1">
      <c r="A105" s="177"/>
      <c r="B105" s="176"/>
      <c r="C105" s="177"/>
      <c r="D105" s="177"/>
      <c r="E105" s="177"/>
      <c r="F105" s="177"/>
      <c r="G105" s="218"/>
      <c r="H105" s="218"/>
      <c r="I105" s="218"/>
      <c r="J105" s="218"/>
      <c r="K105" s="218"/>
    </row>
    <row r="106" spans="1:11" ht="15.75" customHeight="1">
      <c r="A106" s="208"/>
      <c r="B106" s="209"/>
      <c r="C106" s="205"/>
      <c r="D106" s="205"/>
      <c r="E106" s="205"/>
      <c r="F106" s="205"/>
      <c r="G106" s="220"/>
      <c r="H106" s="220"/>
      <c r="I106" s="220"/>
      <c r="J106" s="221"/>
      <c r="K106" s="222" t="s">
        <v>433</v>
      </c>
    </row>
    <row r="107" spans="1:11" ht="15.75" customHeight="1">
      <c r="A107" s="208"/>
      <c r="B107" s="209"/>
      <c r="C107" s="205"/>
      <c r="D107" s="205"/>
      <c r="E107" s="205"/>
      <c r="F107" s="205"/>
      <c r="G107" s="220"/>
      <c r="H107" s="220"/>
      <c r="I107" s="220"/>
      <c r="J107" s="221"/>
      <c r="K107" s="220"/>
    </row>
    <row r="108" spans="1:11" ht="15.75" customHeight="1">
      <c r="A108" s="420" t="s">
        <v>1035</v>
      </c>
      <c r="B108" s="420"/>
      <c r="C108" s="420"/>
      <c r="D108" s="420"/>
      <c r="E108" s="420"/>
      <c r="F108" s="420"/>
      <c r="G108" s="420"/>
      <c r="H108" s="420"/>
      <c r="I108" s="420"/>
      <c r="J108" s="420"/>
      <c r="K108" s="420"/>
    </row>
    <row r="109" spans="1:11" ht="15.75" customHeight="1">
      <c r="A109" s="420" t="s">
        <v>1927</v>
      </c>
      <c r="B109" s="420"/>
      <c r="C109" s="420"/>
      <c r="D109" s="420"/>
      <c r="E109" s="420"/>
      <c r="F109" s="420"/>
      <c r="G109" s="420"/>
      <c r="H109" s="420"/>
      <c r="I109" s="420"/>
      <c r="J109" s="420"/>
      <c r="K109" s="420"/>
    </row>
    <row r="110" spans="1:11" ht="15.75" customHeight="1">
      <c r="A110" s="205" t="s">
        <v>844</v>
      </c>
      <c r="B110" s="206" t="s">
        <v>800</v>
      </c>
      <c r="C110" s="205" t="s">
        <v>727</v>
      </c>
      <c r="D110" s="205" t="s">
        <v>108</v>
      </c>
      <c r="E110" s="205" t="s">
        <v>803</v>
      </c>
      <c r="F110" s="205" t="s">
        <v>107</v>
      </c>
      <c r="G110" s="207" t="s">
        <v>1087</v>
      </c>
      <c r="H110" s="205"/>
      <c r="I110" s="205"/>
      <c r="J110" s="206"/>
      <c r="K110" s="205"/>
    </row>
    <row r="111" spans="1:11" ht="15.75" customHeight="1">
      <c r="A111" s="205"/>
      <c r="B111" s="206"/>
      <c r="C111" s="205" t="s">
        <v>1831</v>
      </c>
      <c r="D111" s="205"/>
      <c r="E111" s="205"/>
      <c r="F111" s="205" t="s">
        <v>536</v>
      </c>
      <c r="G111" s="205" t="s">
        <v>140</v>
      </c>
      <c r="H111" s="205" t="s">
        <v>141</v>
      </c>
      <c r="I111" s="205" t="s">
        <v>142</v>
      </c>
      <c r="J111" s="205" t="s">
        <v>143</v>
      </c>
      <c r="K111" s="205" t="s">
        <v>144</v>
      </c>
    </row>
    <row r="112" spans="1:11" ht="15.75" customHeight="1">
      <c r="A112" s="205"/>
      <c r="B112" s="206"/>
      <c r="C112" s="205"/>
      <c r="D112" s="205"/>
      <c r="E112" s="205"/>
      <c r="F112" s="205"/>
      <c r="G112" s="205"/>
      <c r="H112" s="205"/>
      <c r="I112" s="205"/>
      <c r="J112" s="206"/>
      <c r="K112" s="205"/>
    </row>
    <row r="113" spans="1:11" ht="15.75" customHeight="1">
      <c r="A113" s="208">
        <v>1</v>
      </c>
      <c r="B113" s="209" t="s">
        <v>1939</v>
      </c>
      <c r="C113" s="208"/>
      <c r="D113" s="208" t="s">
        <v>1252</v>
      </c>
      <c r="E113" s="208">
        <v>1</v>
      </c>
      <c r="F113" s="214" t="s">
        <v>836</v>
      </c>
      <c r="G113" s="210">
        <f>G309</f>
        <v>8969170</v>
      </c>
      <c r="H113" s="210">
        <f>H309</f>
        <v>9650480</v>
      </c>
      <c r="I113" s="210">
        <f>I309</f>
        <v>10307870</v>
      </c>
      <c r="J113" s="210">
        <f>J309</f>
        <v>10989190</v>
      </c>
      <c r="K113" s="210">
        <f>K309</f>
        <v>11646580</v>
      </c>
    </row>
    <row r="114" spans="1:11" ht="15.75" customHeight="1">
      <c r="A114" s="208"/>
      <c r="B114" s="209" t="s">
        <v>1921</v>
      </c>
      <c r="C114" s="208"/>
      <c r="D114" s="208"/>
      <c r="E114" s="208"/>
      <c r="F114" s="208"/>
      <c r="G114" s="208"/>
      <c r="H114" s="208"/>
      <c r="I114" s="208"/>
      <c r="J114" s="209"/>
      <c r="K114" s="208"/>
    </row>
    <row r="115" spans="1:11" ht="15.75" customHeight="1">
      <c r="A115" s="208"/>
      <c r="B115" s="209" t="s">
        <v>1941</v>
      </c>
      <c r="C115" s="208"/>
      <c r="D115" s="208"/>
      <c r="E115" s="208"/>
      <c r="F115" s="208"/>
      <c r="G115" s="208"/>
      <c r="H115" s="208"/>
      <c r="I115" s="208"/>
      <c r="J115" s="209"/>
      <c r="K115" s="208"/>
    </row>
    <row r="116" spans="1:11" ht="15.75" customHeight="1">
      <c r="A116" s="208">
        <v>2</v>
      </c>
      <c r="B116" s="209" t="s">
        <v>1083</v>
      </c>
      <c r="C116" s="208" t="s">
        <v>1223</v>
      </c>
      <c r="D116" s="208" t="s">
        <v>1252</v>
      </c>
      <c r="E116" s="208">
        <v>2</v>
      </c>
      <c r="F116" s="210">
        <f>'page 3-17'!F112</f>
        <v>2472007</v>
      </c>
      <c r="G116" s="208">
        <f>F116*E116</f>
        <v>4944014</v>
      </c>
      <c r="H116" s="208">
        <f>F116*E116</f>
        <v>4944014</v>
      </c>
      <c r="I116" s="208">
        <f>F116*E116</f>
        <v>4944014</v>
      </c>
      <c r="J116" s="209">
        <f>F116*E116</f>
        <v>4944014</v>
      </c>
      <c r="K116" s="208">
        <f>F116*E116</f>
        <v>4944014</v>
      </c>
    </row>
    <row r="117" spans="1:11" ht="15.75" customHeight="1">
      <c r="A117" s="208">
        <v>3</v>
      </c>
      <c r="B117" s="209" t="s">
        <v>482</v>
      </c>
      <c r="C117" s="208" t="s">
        <v>625</v>
      </c>
      <c r="D117" s="208" t="s">
        <v>525</v>
      </c>
      <c r="E117" s="208">
        <v>100</v>
      </c>
      <c r="F117" s="210">
        <f>'page 3-17'!F113</f>
        <v>965</v>
      </c>
      <c r="G117" s="208">
        <f>F117*E117</f>
        <v>96500</v>
      </c>
      <c r="H117" s="208">
        <f>F117*E117</f>
        <v>96500</v>
      </c>
      <c r="I117" s="208">
        <f>F117*E117</f>
        <v>96500</v>
      </c>
      <c r="J117" s="209">
        <f>F117*E117</f>
        <v>96500</v>
      </c>
      <c r="K117" s="208">
        <f>F117*E117</f>
        <v>96500</v>
      </c>
    </row>
    <row r="118" spans="1:11" ht="15.75" customHeight="1">
      <c r="A118" s="208" t="s">
        <v>59</v>
      </c>
      <c r="B118" s="209"/>
      <c r="C118" s="205"/>
      <c r="D118" s="365" t="s">
        <v>1803</v>
      </c>
      <c r="E118" s="205"/>
      <c r="F118" s="205"/>
      <c r="G118" s="205">
        <f>SUM(G113:G117)</f>
        <v>14009684</v>
      </c>
      <c r="H118" s="205">
        <f>SUM(H113:H117)</f>
        <v>14690994</v>
      </c>
      <c r="I118" s="205">
        <f>SUM(I113:I117)</f>
        <v>15348384</v>
      </c>
      <c r="J118" s="206">
        <f>SUM(J113:J117)</f>
        <v>16029704</v>
      </c>
      <c r="K118" s="205">
        <f>SUM(K113:K117)</f>
        <v>16687094</v>
      </c>
    </row>
    <row r="119" spans="1:11" ht="15.75" customHeight="1">
      <c r="A119" s="208"/>
      <c r="B119" s="209" t="s">
        <v>1802</v>
      </c>
      <c r="C119" s="208"/>
      <c r="D119" s="365"/>
      <c r="E119" s="208"/>
      <c r="F119" s="208"/>
      <c r="G119" s="210">
        <f>0.03*G118</f>
        <v>420290.51999999996</v>
      </c>
      <c r="H119" s="210">
        <f t="shared" ref="H119:K119" si="25">0.03*H118</f>
        <v>440729.82</v>
      </c>
      <c r="I119" s="210">
        <f t="shared" si="25"/>
        <v>460451.51999999996</v>
      </c>
      <c r="J119" s="210">
        <f t="shared" si="25"/>
        <v>480891.12</v>
      </c>
      <c r="K119" s="210">
        <f t="shared" si="25"/>
        <v>500612.82</v>
      </c>
    </row>
    <row r="120" spans="1:11" ht="15.75" customHeight="1">
      <c r="A120" s="208"/>
      <c r="B120" s="209" t="s">
        <v>1801</v>
      </c>
      <c r="C120" s="208"/>
      <c r="D120" s="365"/>
      <c r="E120" s="208"/>
      <c r="F120" s="208"/>
      <c r="G120" s="210">
        <f>G119</f>
        <v>420290.51999999996</v>
      </c>
      <c r="H120" s="210">
        <f t="shared" ref="H120:K120" si="26">H119</f>
        <v>440729.82</v>
      </c>
      <c r="I120" s="210">
        <f t="shared" si="26"/>
        <v>460451.51999999996</v>
      </c>
      <c r="J120" s="210">
        <f t="shared" si="26"/>
        <v>480891.12</v>
      </c>
      <c r="K120" s="210">
        <f t="shared" si="26"/>
        <v>500612.82</v>
      </c>
    </row>
    <row r="121" spans="1:11" ht="15.75" customHeight="1">
      <c r="A121" s="208"/>
      <c r="B121" s="209" t="s">
        <v>374</v>
      </c>
      <c r="C121" s="208"/>
      <c r="D121" s="365"/>
      <c r="E121" s="208"/>
      <c r="F121" s="208"/>
      <c r="G121" s="210">
        <f t="shared" ref="G121:K122" si="27">G51</f>
        <v>312900</v>
      </c>
      <c r="H121" s="210">
        <f t="shared" si="27"/>
        <v>312900</v>
      </c>
      <c r="I121" s="210">
        <f t="shared" si="27"/>
        <v>312900</v>
      </c>
      <c r="J121" s="210">
        <f t="shared" si="27"/>
        <v>312900</v>
      </c>
      <c r="K121" s="210">
        <f t="shared" si="27"/>
        <v>312900</v>
      </c>
    </row>
    <row r="122" spans="1:11" ht="15.75" customHeight="1">
      <c r="A122" s="208"/>
      <c r="B122" s="209" t="s">
        <v>414</v>
      </c>
      <c r="C122" s="208"/>
      <c r="D122" s="365"/>
      <c r="E122" s="208"/>
      <c r="F122" s="208"/>
      <c r="G122" s="210">
        <f t="shared" si="27"/>
        <v>3965200</v>
      </c>
      <c r="H122" s="210">
        <f t="shared" si="27"/>
        <v>4108700</v>
      </c>
      <c r="I122" s="210">
        <f t="shared" si="27"/>
        <v>4252200</v>
      </c>
      <c r="J122" s="210">
        <f t="shared" si="27"/>
        <v>4395800</v>
      </c>
      <c r="K122" s="210">
        <f t="shared" si="27"/>
        <v>4539300</v>
      </c>
    </row>
    <row r="123" spans="1:11" ht="15.75" customHeight="1">
      <c r="A123" s="208"/>
      <c r="B123" s="209" t="s">
        <v>415</v>
      </c>
      <c r="C123" s="208"/>
      <c r="D123" s="365"/>
      <c r="E123" s="208"/>
      <c r="F123" s="208"/>
      <c r="G123" s="210">
        <f>G194</f>
        <v>2727918</v>
      </c>
      <c r="H123" s="208">
        <f>G123</f>
        <v>2727918</v>
      </c>
      <c r="I123" s="208">
        <f>H123</f>
        <v>2727918</v>
      </c>
      <c r="J123" s="209">
        <f>I123</f>
        <v>2727918</v>
      </c>
      <c r="K123" s="208">
        <f>J123</f>
        <v>2727918</v>
      </c>
    </row>
    <row r="124" spans="1:11" ht="15.75" customHeight="1">
      <c r="A124" s="205"/>
      <c r="B124" s="206"/>
      <c r="C124" s="205"/>
      <c r="D124" s="365" t="s">
        <v>765</v>
      </c>
      <c r="E124" s="205"/>
      <c r="F124" s="205"/>
      <c r="G124" s="217">
        <f>SUM(G118:G123)</f>
        <v>21856283.039999999</v>
      </c>
      <c r="H124" s="217">
        <f>SUM(H118:H123)</f>
        <v>22721971.640000001</v>
      </c>
      <c r="I124" s="217">
        <f>SUM(I118:I123)</f>
        <v>23562305.039999999</v>
      </c>
      <c r="J124" s="219">
        <f>SUM(J118:J123)</f>
        <v>24428104.239999998</v>
      </c>
      <c r="K124" s="217">
        <f>SUM(K118:K123)</f>
        <v>25268437.640000001</v>
      </c>
    </row>
    <row r="125" spans="1:11" ht="15.75" customHeight="1">
      <c r="A125" s="208"/>
      <c r="B125" s="209" t="s">
        <v>1809</v>
      </c>
      <c r="C125" s="208"/>
      <c r="D125" s="365"/>
      <c r="E125" s="208"/>
      <c r="F125" s="208"/>
      <c r="G125" s="210">
        <f>G124*0.11</f>
        <v>2404191.1343999999</v>
      </c>
      <c r="H125" s="210">
        <f t="shared" ref="H125:K125" si="28">H124*0.11</f>
        <v>2499416.8804000001</v>
      </c>
      <c r="I125" s="210">
        <f t="shared" si="28"/>
        <v>2591853.5543999998</v>
      </c>
      <c r="J125" s="210">
        <f t="shared" si="28"/>
        <v>2687091.4663999998</v>
      </c>
      <c r="K125" s="210">
        <f t="shared" si="28"/>
        <v>2779528.1403999999</v>
      </c>
    </row>
    <row r="126" spans="1:11" ht="15.75" customHeight="1">
      <c r="A126" s="208"/>
      <c r="B126" s="209"/>
      <c r="C126" s="208"/>
      <c r="D126" s="365" t="s">
        <v>1795</v>
      </c>
      <c r="E126" s="208"/>
      <c r="F126" s="208"/>
      <c r="G126" s="217">
        <f>G125+G124</f>
        <v>24260474.174399998</v>
      </c>
      <c r="H126" s="217">
        <f t="shared" ref="H126:K126" si="29">H125+H124</f>
        <v>25221388.520400003</v>
      </c>
      <c r="I126" s="217">
        <f t="shared" si="29"/>
        <v>26154158.5944</v>
      </c>
      <c r="J126" s="217">
        <f t="shared" si="29"/>
        <v>27115195.7064</v>
      </c>
      <c r="K126" s="217">
        <f t="shared" si="29"/>
        <v>28047965.780400001</v>
      </c>
    </row>
    <row r="127" spans="1:11" ht="15.75" customHeight="1">
      <c r="A127" s="205"/>
      <c r="B127" s="206"/>
      <c r="C127" s="205"/>
      <c r="D127" s="365" t="s">
        <v>1796</v>
      </c>
      <c r="E127" s="205"/>
      <c r="F127" s="205"/>
      <c r="G127" s="220">
        <f>G126/100000</f>
        <v>242.60474174399997</v>
      </c>
      <c r="H127" s="220">
        <f t="shared" ref="H127:K127" si="30">H126/100000</f>
        <v>252.21388520400004</v>
      </c>
      <c r="I127" s="220">
        <f t="shared" si="30"/>
        <v>261.54158594400002</v>
      </c>
      <c r="J127" s="220">
        <f t="shared" si="30"/>
        <v>271.15195706399999</v>
      </c>
      <c r="K127" s="220">
        <f t="shared" si="30"/>
        <v>280.479657804</v>
      </c>
    </row>
    <row r="141" spans="1:11" ht="15.75" customHeight="1">
      <c r="K141" s="222" t="s">
        <v>380</v>
      </c>
    </row>
    <row r="142" spans="1:11" ht="15.75" customHeight="1">
      <c r="C142" s="5"/>
      <c r="F142" s="5"/>
      <c r="J142" s="4"/>
      <c r="K142" s="36"/>
    </row>
    <row r="143" spans="1:11" ht="15.75" customHeight="1">
      <c r="A143" s="422" t="s">
        <v>1036</v>
      </c>
      <c r="B143" s="422"/>
      <c r="C143" s="422"/>
      <c r="D143" s="422"/>
      <c r="E143" s="422"/>
      <c r="F143" s="422"/>
      <c r="G143" s="422"/>
      <c r="H143" s="422"/>
      <c r="I143" s="422"/>
      <c r="J143" s="422"/>
      <c r="K143" s="422"/>
    </row>
    <row r="144" spans="1:11" ht="15.75" customHeight="1">
      <c r="A144" s="422" t="s">
        <v>1928</v>
      </c>
      <c r="B144" s="422"/>
      <c r="C144" s="422"/>
      <c r="D144" s="422"/>
      <c r="E144" s="422"/>
      <c r="F144" s="422"/>
      <c r="G144" s="422"/>
      <c r="H144" s="422"/>
      <c r="I144" s="422"/>
      <c r="J144" s="422"/>
      <c r="K144" s="422"/>
    </row>
    <row r="145" spans="1:11" ht="15.75" customHeight="1">
      <c r="A145" s="177" t="s">
        <v>844</v>
      </c>
      <c r="B145" s="176" t="s">
        <v>800</v>
      </c>
      <c r="C145" s="177" t="s">
        <v>727</v>
      </c>
      <c r="D145" s="177" t="s">
        <v>108</v>
      </c>
      <c r="E145" s="177" t="s">
        <v>803</v>
      </c>
      <c r="F145" s="177" t="s">
        <v>107</v>
      </c>
      <c r="G145" s="178" t="s">
        <v>1087</v>
      </c>
      <c r="H145" s="177"/>
      <c r="I145" s="177"/>
      <c r="J145" s="176"/>
      <c r="K145" s="176"/>
    </row>
    <row r="146" spans="1:11" ht="15.75" customHeight="1">
      <c r="A146" s="177"/>
      <c r="B146" s="176"/>
      <c r="C146" s="177" t="s">
        <v>1831</v>
      </c>
      <c r="D146" s="177"/>
      <c r="E146" s="177"/>
      <c r="F146" s="177"/>
      <c r="G146" s="177" t="s">
        <v>140</v>
      </c>
      <c r="H146" s="177" t="s">
        <v>141</v>
      </c>
      <c r="I146" s="177" t="s">
        <v>142</v>
      </c>
      <c r="J146" s="177" t="s">
        <v>143</v>
      </c>
      <c r="K146" s="177" t="s">
        <v>144</v>
      </c>
    </row>
    <row r="147" spans="1:11" ht="15.75" customHeight="1">
      <c r="A147" s="177"/>
      <c r="B147" s="176"/>
      <c r="C147" s="205"/>
      <c r="D147" s="177"/>
      <c r="E147" s="177"/>
      <c r="F147" s="177"/>
      <c r="G147" s="177"/>
      <c r="H147" s="177"/>
      <c r="I147" s="177"/>
      <c r="J147" s="176"/>
      <c r="K147" s="176"/>
    </row>
    <row r="148" spans="1:11" ht="15.75" customHeight="1">
      <c r="A148" s="177">
        <v>1</v>
      </c>
      <c r="B148" s="181" t="s">
        <v>1942</v>
      </c>
      <c r="C148" s="180"/>
      <c r="D148" s="180" t="s">
        <v>1252</v>
      </c>
      <c r="E148" s="180">
        <v>1</v>
      </c>
      <c r="F148" s="190" t="s">
        <v>836</v>
      </c>
      <c r="G148" s="179">
        <f>G416</f>
        <v>7630490</v>
      </c>
      <c r="H148" s="179">
        <f>H416</f>
        <v>8311800</v>
      </c>
      <c r="I148" s="179">
        <f>I416</f>
        <v>8969190</v>
      </c>
      <c r="J148" s="179">
        <f>J416</f>
        <v>9650510</v>
      </c>
      <c r="K148" s="179">
        <f>K416</f>
        <v>10307900</v>
      </c>
    </row>
    <row r="149" spans="1:11" ht="15.75" customHeight="1">
      <c r="A149" s="177"/>
      <c r="B149" s="181" t="s">
        <v>1921</v>
      </c>
      <c r="C149" s="180"/>
      <c r="D149" s="180"/>
      <c r="E149" s="180"/>
      <c r="F149" s="180"/>
      <c r="G149" s="180"/>
      <c r="H149" s="180"/>
      <c r="I149" s="180"/>
      <c r="J149" s="180"/>
      <c r="K149" s="180"/>
    </row>
    <row r="150" spans="1:11" ht="15.75" customHeight="1">
      <c r="A150" s="177"/>
      <c r="B150" s="181" t="s">
        <v>1938</v>
      </c>
      <c r="C150" s="180"/>
      <c r="D150" s="180"/>
      <c r="E150" s="180"/>
      <c r="F150" s="180"/>
      <c r="G150" s="180"/>
      <c r="H150" s="180"/>
      <c r="I150" s="180"/>
      <c r="J150" s="180"/>
      <c r="K150" s="180"/>
    </row>
    <row r="151" spans="1:11" ht="15.75" customHeight="1">
      <c r="A151" s="177">
        <v>2</v>
      </c>
      <c r="B151" s="181" t="s">
        <v>1083</v>
      </c>
      <c r="C151" s="180" t="s">
        <v>624</v>
      </c>
      <c r="D151" s="180" t="s">
        <v>1252</v>
      </c>
      <c r="E151" s="180">
        <v>1</v>
      </c>
      <c r="F151" s="180">
        <f>F116</f>
        <v>2472007</v>
      </c>
      <c r="G151" s="180">
        <f>F151*E151</f>
        <v>2472007</v>
      </c>
      <c r="H151" s="180">
        <f>F151*E151</f>
        <v>2472007</v>
      </c>
      <c r="I151" s="180">
        <f>F151*E151</f>
        <v>2472007</v>
      </c>
      <c r="J151" s="180">
        <f>F151*E151</f>
        <v>2472007</v>
      </c>
      <c r="K151" s="180">
        <f>F151*E151</f>
        <v>2472007</v>
      </c>
    </row>
    <row r="152" spans="1:11" ht="15.75" customHeight="1">
      <c r="A152" s="177">
        <v>3</v>
      </c>
      <c r="B152" s="181" t="s">
        <v>482</v>
      </c>
      <c r="C152" s="180" t="s">
        <v>625</v>
      </c>
      <c r="D152" s="180" t="s">
        <v>1252</v>
      </c>
      <c r="E152" s="180">
        <v>50</v>
      </c>
      <c r="F152" s="179">
        <f>F117</f>
        <v>965</v>
      </c>
      <c r="G152" s="179">
        <f>F152*E152</f>
        <v>48250</v>
      </c>
      <c r="H152" s="179">
        <f>F152*E152</f>
        <v>48250</v>
      </c>
      <c r="I152" s="179">
        <f>F152*E152</f>
        <v>48250</v>
      </c>
      <c r="J152" s="179">
        <f>F152*E152</f>
        <v>48250</v>
      </c>
      <c r="K152" s="179">
        <f>F152*E152</f>
        <v>48250</v>
      </c>
    </row>
    <row r="153" spans="1:11" ht="15.75" customHeight="1">
      <c r="A153" s="177" t="s">
        <v>59</v>
      </c>
      <c r="B153" s="176"/>
      <c r="C153" s="177"/>
      <c r="D153" s="359" t="s">
        <v>1803</v>
      </c>
      <c r="E153" s="177"/>
      <c r="F153" s="177"/>
      <c r="G153" s="192">
        <f>SUM(G148:G152)</f>
        <v>10150747</v>
      </c>
      <c r="H153" s="192">
        <f>SUM(H148:H152)</f>
        <v>10832057</v>
      </c>
      <c r="I153" s="192">
        <f>SUM(I148:I152)</f>
        <v>11489447</v>
      </c>
      <c r="J153" s="192">
        <f>SUM(J148:J152)</f>
        <v>12170767</v>
      </c>
      <c r="K153" s="192">
        <f>SUM(K148:K152)</f>
        <v>12828157</v>
      </c>
    </row>
    <row r="154" spans="1:11" ht="15.75" customHeight="1">
      <c r="A154" s="177"/>
      <c r="B154" s="181" t="s">
        <v>1802</v>
      </c>
      <c r="C154" s="180"/>
      <c r="D154" s="360"/>
      <c r="E154" s="180"/>
      <c r="F154" s="180"/>
      <c r="G154" s="179">
        <f>0.03*G153</f>
        <v>304522.40999999997</v>
      </c>
      <c r="H154" s="179">
        <f t="shared" ref="H154:K154" si="31">0.03*H153</f>
        <v>324961.70999999996</v>
      </c>
      <c r="I154" s="179">
        <f t="shared" si="31"/>
        <v>344683.41</v>
      </c>
      <c r="J154" s="179">
        <f t="shared" si="31"/>
        <v>365123.01</v>
      </c>
      <c r="K154" s="179">
        <f t="shared" si="31"/>
        <v>384844.70999999996</v>
      </c>
    </row>
    <row r="155" spans="1:11" ht="15.75" customHeight="1">
      <c r="A155" s="177"/>
      <c r="B155" s="181" t="s">
        <v>1801</v>
      </c>
      <c r="C155" s="180"/>
      <c r="D155" s="360"/>
      <c r="E155" s="180"/>
      <c r="F155" s="180"/>
      <c r="G155" s="179">
        <f>G154</f>
        <v>304522.40999999997</v>
      </c>
      <c r="H155" s="179">
        <f t="shared" ref="H155:K155" si="32">H154</f>
        <v>324961.70999999996</v>
      </c>
      <c r="I155" s="179">
        <f t="shared" si="32"/>
        <v>344683.41</v>
      </c>
      <c r="J155" s="179">
        <f t="shared" si="32"/>
        <v>365123.01</v>
      </c>
      <c r="K155" s="179">
        <f t="shared" si="32"/>
        <v>384844.70999999996</v>
      </c>
    </row>
    <row r="156" spans="1:11" ht="15.75" customHeight="1">
      <c r="A156" s="177"/>
      <c r="B156" s="181" t="s">
        <v>374</v>
      </c>
      <c r="C156" s="180"/>
      <c r="D156" s="360"/>
      <c r="E156" s="180"/>
      <c r="F156" s="180"/>
      <c r="G156" s="179">
        <f>G121</f>
        <v>312900</v>
      </c>
      <c r="H156" s="179">
        <f>H121</f>
        <v>312900</v>
      </c>
      <c r="I156" s="179">
        <f>I121</f>
        <v>312900</v>
      </c>
      <c r="J156" s="179">
        <f>J121</f>
        <v>312900</v>
      </c>
      <c r="K156" s="179">
        <f>K121</f>
        <v>312900</v>
      </c>
    </row>
    <row r="157" spans="1:11" ht="15.75" customHeight="1">
      <c r="A157" s="177"/>
      <c r="B157" s="181" t="s">
        <v>414</v>
      </c>
      <c r="C157" s="180"/>
      <c r="D157" s="360"/>
      <c r="E157" s="180"/>
      <c r="F157" s="180"/>
      <c r="G157" s="179">
        <f>G87</f>
        <v>3980100</v>
      </c>
      <c r="H157" s="179">
        <f>H87</f>
        <v>4123600</v>
      </c>
      <c r="I157" s="179">
        <f>I87</f>
        <v>4267200</v>
      </c>
      <c r="J157" s="179">
        <f>J87</f>
        <v>4410700</v>
      </c>
      <c r="K157" s="179">
        <f>K87</f>
        <v>4554200</v>
      </c>
    </row>
    <row r="158" spans="1:11" ht="15.75" customHeight="1">
      <c r="A158" s="177"/>
      <c r="B158" s="181" t="s">
        <v>415</v>
      </c>
      <c r="C158" s="180"/>
      <c r="D158" s="360"/>
      <c r="E158" s="180"/>
      <c r="F158" s="180"/>
      <c r="G158" s="179">
        <f>G53</f>
        <v>2727918</v>
      </c>
      <c r="H158" s="179">
        <f>G158</f>
        <v>2727918</v>
      </c>
      <c r="I158" s="179">
        <f>H158</f>
        <v>2727918</v>
      </c>
      <c r="J158" s="179">
        <f>I158</f>
        <v>2727918</v>
      </c>
      <c r="K158" s="179">
        <f>J158</f>
        <v>2727918</v>
      </c>
    </row>
    <row r="159" spans="1:11" ht="15.75" customHeight="1">
      <c r="A159" s="177"/>
      <c r="B159" s="176"/>
      <c r="C159" s="177"/>
      <c r="D159" s="359" t="s">
        <v>765</v>
      </c>
      <c r="E159" s="177"/>
      <c r="F159" s="177"/>
      <c r="G159" s="177">
        <f>ROUND(SUM(G153:G158),0)</f>
        <v>17780710</v>
      </c>
      <c r="H159" s="177">
        <f>ROUND(SUM(H153:H158),0)</f>
        <v>18646398</v>
      </c>
      <c r="I159" s="177">
        <f>ROUND(SUM(I153:I158),0)</f>
        <v>19486832</v>
      </c>
      <c r="J159" s="177">
        <f>ROUND(SUM(J153:J158),0)</f>
        <v>20352531</v>
      </c>
      <c r="K159" s="177">
        <f>ROUND(SUM(K153:K158),0)</f>
        <v>21192864</v>
      </c>
    </row>
    <row r="160" spans="1:11" ht="15.75" customHeight="1">
      <c r="A160" s="177"/>
      <c r="B160" s="181" t="s">
        <v>1809</v>
      </c>
      <c r="C160" s="180"/>
      <c r="D160" s="360"/>
      <c r="E160" s="180"/>
      <c r="F160" s="177" t="s">
        <v>59</v>
      </c>
      <c r="G160" s="179">
        <f>G159*0.11</f>
        <v>1955878.1</v>
      </c>
      <c r="H160" s="179">
        <f t="shared" ref="H160:K160" si="33">H159*0.11</f>
        <v>2051103.78</v>
      </c>
      <c r="I160" s="179">
        <f t="shared" si="33"/>
        <v>2143551.52</v>
      </c>
      <c r="J160" s="179">
        <f t="shared" si="33"/>
        <v>2238778.41</v>
      </c>
      <c r="K160" s="179">
        <f t="shared" si="33"/>
        <v>2331215.04</v>
      </c>
    </row>
    <row r="161" spans="1:11" ht="15.75" customHeight="1">
      <c r="A161" s="177"/>
      <c r="B161" s="181"/>
      <c r="C161" s="180"/>
      <c r="D161" s="359" t="s">
        <v>1795</v>
      </c>
      <c r="E161" s="180"/>
      <c r="F161" s="177"/>
      <c r="G161" s="192">
        <f>G160+G159</f>
        <v>19736588.100000001</v>
      </c>
      <c r="H161" s="192">
        <f t="shared" ref="H161:K161" si="34">H160+H159</f>
        <v>20697501.780000001</v>
      </c>
      <c r="I161" s="192">
        <f t="shared" si="34"/>
        <v>21630383.52</v>
      </c>
      <c r="J161" s="192">
        <f t="shared" si="34"/>
        <v>22591309.41</v>
      </c>
      <c r="K161" s="192">
        <f t="shared" si="34"/>
        <v>23524079.039999999</v>
      </c>
    </row>
    <row r="162" spans="1:11" ht="15.75" customHeight="1">
      <c r="A162" s="177"/>
      <c r="B162" s="176"/>
      <c r="C162" s="177"/>
      <c r="D162" s="359" t="s">
        <v>1796</v>
      </c>
      <c r="E162" s="177"/>
      <c r="F162" s="177"/>
      <c r="G162" s="357">
        <f>G161/100000</f>
        <v>197.365881</v>
      </c>
      <c r="H162" s="357">
        <f t="shared" ref="H162:K162" si="35">H161/100000</f>
        <v>206.97501780000002</v>
      </c>
      <c r="I162" s="357">
        <f t="shared" si="35"/>
        <v>216.30383520000001</v>
      </c>
      <c r="J162" s="357">
        <f t="shared" si="35"/>
        <v>225.9130941</v>
      </c>
      <c r="K162" s="357">
        <f t="shared" si="35"/>
        <v>235.24079039999998</v>
      </c>
    </row>
    <row r="163" spans="1:11" ht="15.75" customHeight="1">
      <c r="A163" s="177"/>
      <c r="B163" s="176"/>
      <c r="C163" s="177"/>
      <c r="D163" s="177"/>
      <c r="E163" s="177"/>
      <c r="F163" s="177"/>
      <c r="G163" s="218"/>
      <c r="H163" s="218"/>
      <c r="I163" s="218"/>
      <c r="J163" s="218"/>
      <c r="K163" s="218"/>
    </row>
    <row r="164" spans="1:11" ht="15.75" customHeight="1">
      <c r="A164" s="177"/>
      <c r="B164" s="176"/>
      <c r="C164" s="177"/>
      <c r="D164" s="177"/>
      <c r="E164" s="177"/>
      <c r="F164" s="177"/>
      <c r="G164" s="218"/>
      <c r="H164" s="218"/>
      <c r="I164" s="218"/>
      <c r="J164" s="218"/>
      <c r="K164" s="218"/>
    </row>
    <row r="165" spans="1:11" ht="15.75" customHeight="1">
      <c r="A165" s="177"/>
      <c r="B165" s="176"/>
      <c r="C165" s="177"/>
      <c r="D165" s="177"/>
      <c r="E165" s="177"/>
      <c r="F165" s="177"/>
      <c r="G165" s="218"/>
      <c r="H165" s="218"/>
      <c r="I165" s="218"/>
      <c r="J165" s="218"/>
      <c r="K165" s="218"/>
    </row>
    <row r="166" spans="1:11" ht="15.75" customHeight="1">
      <c r="A166" s="177"/>
      <c r="B166" s="176"/>
      <c r="C166" s="177"/>
      <c r="D166" s="177"/>
      <c r="E166" s="177"/>
      <c r="F166" s="177"/>
      <c r="G166" s="218"/>
      <c r="H166" s="218"/>
      <c r="I166" s="218"/>
      <c r="J166" s="218"/>
      <c r="K166" s="218"/>
    </row>
    <row r="167" spans="1:11" ht="15.75" customHeight="1">
      <c r="A167" s="177"/>
      <c r="B167" s="176"/>
      <c r="C167" s="177"/>
      <c r="D167" s="177"/>
      <c r="E167" s="177"/>
      <c r="F167" s="177"/>
      <c r="G167" s="218"/>
      <c r="H167" s="218"/>
      <c r="I167" s="218"/>
      <c r="J167" s="218"/>
      <c r="K167" s="218"/>
    </row>
    <row r="168" spans="1:11" ht="15.75" customHeight="1">
      <c r="A168" s="177"/>
      <c r="B168" s="176"/>
      <c r="C168" s="177"/>
      <c r="D168" s="177"/>
      <c r="E168" s="177"/>
      <c r="F168" s="177"/>
      <c r="G168" s="218"/>
      <c r="H168" s="218"/>
      <c r="I168" s="218"/>
      <c r="J168" s="218"/>
      <c r="K168" s="218"/>
    </row>
    <row r="169" spans="1:11" ht="15.75" customHeight="1">
      <c r="A169" s="177"/>
      <c r="B169" s="176"/>
      <c r="C169" s="177"/>
      <c r="D169" s="177"/>
      <c r="E169" s="177"/>
      <c r="F169" s="177"/>
      <c r="G169" s="218"/>
      <c r="H169" s="218"/>
      <c r="I169" s="218"/>
      <c r="J169" s="218"/>
      <c r="K169" s="218"/>
    </row>
    <row r="170" spans="1:11" ht="15.75" customHeight="1">
      <c r="A170" s="177"/>
      <c r="B170" s="176"/>
      <c r="C170" s="177"/>
      <c r="D170" s="177"/>
      <c r="E170" s="177"/>
      <c r="F170" s="177"/>
      <c r="G170" s="218"/>
      <c r="H170" s="218"/>
      <c r="I170" s="218"/>
      <c r="J170" s="218"/>
      <c r="K170" s="218"/>
    </row>
    <row r="171" spans="1:11" ht="15.75" customHeight="1">
      <c r="A171" s="177"/>
      <c r="B171" s="176"/>
      <c r="C171" s="177"/>
      <c r="D171" s="177"/>
      <c r="E171" s="177"/>
      <c r="F171" s="177"/>
      <c r="G171" s="218"/>
      <c r="H171" s="218"/>
      <c r="I171" s="218"/>
      <c r="J171" s="218"/>
      <c r="K171" s="218"/>
    </row>
    <row r="172" spans="1:11" ht="15.75" customHeight="1">
      <c r="A172" s="177"/>
      <c r="B172" s="176"/>
      <c r="C172" s="177"/>
      <c r="D172" s="177"/>
      <c r="E172" s="177"/>
      <c r="F172" s="177"/>
      <c r="G172" s="218"/>
      <c r="H172" s="218"/>
      <c r="I172" s="218"/>
      <c r="J172" s="218"/>
      <c r="K172" s="218"/>
    </row>
    <row r="173" spans="1:11" ht="15.75" customHeight="1">
      <c r="A173" s="177"/>
      <c r="B173" s="176"/>
      <c r="C173" s="177"/>
      <c r="D173" s="177"/>
      <c r="E173" s="177"/>
      <c r="F173" s="177"/>
      <c r="G173" s="218"/>
      <c r="H173" s="218"/>
      <c r="I173" s="218"/>
      <c r="J173" s="218"/>
      <c r="K173" s="218"/>
    </row>
    <row r="174" spans="1:11" ht="15.75" customHeight="1">
      <c r="A174" s="177"/>
      <c r="B174" s="176"/>
      <c r="C174" s="177"/>
      <c r="D174" s="177"/>
      <c r="E174" s="177"/>
      <c r="F174" s="177"/>
      <c r="G174" s="218"/>
      <c r="H174" s="218"/>
      <c r="I174" s="218"/>
      <c r="J174" s="218"/>
      <c r="K174" s="218"/>
    </row>
    <row r="175" spans="1:11" ht="15.75" customHeight="1">
      <c r="A175" s="177"/>
      <c r="B175" s="176"/>
      <c r="C175" s="177"/>
      <c r="D175" s="177"/>
      <c r="E175" s="177"/>
      <c r="F175" s="177"/>
      <c r="G175" s="218"/>
      <c r="H175" s="218"/>
      <c r="I175" s="218"/>
      <c r="J175" s="218"/>
      <c r="K175" s="218"/>
    </row>
    <row r="176" spans="1:11" ht="15.75" customHeight="1">
      <c r="A176" s="177"/>
      <c r="B176" s="176"/>
      <c r="C176" s="177"/>
      <c r="D176" s="177"/>
      <c r="E176" s="177"/>
      <c r="F176" s="177"/>
      <c r="G176" s="218"/>
      <c r="H176" s="218"/>
      <c r="I176" s="218"/>
      <c r="J176" s="218"/>
      <c r="K176" s="222" t="s">
        <v>381</v>
      </c>
    </row>
    <row r="177" spans="1:11" ht="15.75" customHeight="1">
      <c r="A177" s="177"/>
      <c r="B177" s="176"/>
      <c r="C177" s="176"/>
      <c r="D177" s="177"/>
      <c r="E177" s="177"/>
      <c r="F177" s="177"/>
      <c r="G177" s="177"/>
      <c r="H177" s="218"/>
      <c r="I177" s="218"/>
      <c r="J177" s="218"/>
      <c r="K177" s="218"/>
    </row>
    <row r="178" spans="1:11" ht="15.75" customHeight="1">
      <c r="A178" s="421" t="s">
        <v>1929</v>
      </c>
      <c r="B178" s="421"/>
      <c r="C178" s="421"/>
      <c r="D178" s="421"/>
      <c r="E178" s="421"/>
      <c r="F178" s="421"/>
      <c r="G178" s="421"/>
      <c r="H178" s="421"/>
      <c r="I178" s="421"/>
      <c r="J178" s="421"/>
      <c r="K178" s="421"/>
    </row>
    <row r="179" spans="1:11" ht="15.75" customHeight="1">
      <c r="A179" s="421" t="s">
        <v>1604</v>
      </c>
      <c r="B179" s="421"/>
      <c r="C179" s="421"/>
      <c r="D179" s="421"/>
      <c r="E179" s="421"/>
      <c r="F179" s="421"/>
      <c r="G179" s="421"/>
      <c r="H179" s="421"/>
      <c r="I179" s="421"/>
      <c r="J179" s="421"/>
      <c r="K179" s="421"/>
    </row>
    <row r="180" spans="1:11" ht="15.75" customHeight="1">
      <c r="A180" s="193"/>
      <c r="B180" s="194"/>
      <c r="C180" s="193"/>
      <c r="D180" s="193"/>
      <c r="E180" s="193"/>
      <c r="F180" s="193"/>
      <c r="G180" s="193"/>
      <c r="H180" s="193"/>
      <c r="I180" s="193"/>
      <c r="J180" s="194"/>
      <c r="K180" s="193"/>
    </row>
    <row r="181" spans="1:11" ht="15.75" customHeight="1">
      <c r="A181" s="193" t="s">
        <v>844</v>
      </c>
      <c r="B181" s="194" t="s">
        <v>800</v>
      </c>
      <c r="C181" s="193" t="s">
        <v>727</v>
      </c>
      <c r="D181" s="193" t="s">
        <v>108</v>
      </c>
      <c r="E181" s="193" t="s">
        <v>803</v>
      </c>
      <c r="F181" s="193" t="s">
        <v>107</v>
      </c>
      <c r="G181" s="195" t="s">
        <v>1087</v>
      </c>
      <c r="H181" s="193"/>
      <c r="I181" s="193"/>
      <c r="J181" s="194"/>
      <c r="K181" s="193"/>
    </row>
    <row r="182" spans="1:11" ht="15.75" customHeight="1">
      <c r="A182" s="193"/>
      <c r="B182" s="194"/>
      <c r="C182" s="193" t="s">
        <v>1831</v>
      </c>
      <c r="D182" s="193"/>
      <c r="E182" s="193"/>
      <c r="F182" s="193" t="s">
        <v>536</v>
      </c>
      <c r="G182" s="193" t="s">
        <v>140</v>
      </c>
      <c r="H182" s="193" t="s">
        <v>141</v>
      </c>
      <c r="I182" s="193" t="s">
        <v>142</v>
      </c>
      <c r="J182" s="193" t="s">
        <v>143</v>
      </c>
      <c r="K182" s="193" t="s">
        <v>144</v>
      </c>
    </row>
    <row r="183" spans="1:11" ht="15.75" customHeight="1">
      <c r="A183" s="193"/>
      <c r="B183" s="194"/>
      <c r="C183" s="205"/>
      <c r="D183" s="193"/>
      <c r="E183" s="193"/>
      <c r="F183" s="193"/>
      <c r="G183" s="193"/>
      <c r="H183" s="193"/>
      <c r="I183" s="193"/>
      <c r="J183" s="194"/>
      <c r="K183" s="193"/>
    </row>
    <row r="184" spans="1:11" ht="15.75" customHeight="1">
      <c r="A184" s="197">
        <v>1</v>
      </c>
      <c r="B184" s="196" t="s">
        <v>1943</v>
      </c>
      <c r="C184" s="197"/>
      <c r="D184" s="197" t="s">
        <v>1252</v>
      </c>
      <c r="E184" s="197">
        <v>1</v>
      </c>
      <c r="F184" s="200" t="s">
        <v>836</v>
      </c>
      <c r="G184" s="198">
        <f>G524</f>
        <v>9383410</v>
      </c>
      <c r="H184" s="198">
        <f>H524</f>
        <v>10064720</v>
      </c>
      <c r="I184" s="198">
        <f>I524</f>
        <v>10722110</v>
      </c>
      <c r="J184" s="198">
        <f>J524</f>
        <v>11403430</v>
      </c>
      <c r="K184" s="198">
        <f>K524</f>
        <v>12060820</v>
      </c>
    </row>
    <row r="185" spans="1:11" ht="15.75" customHeight="1">
      <c r="A185" s="197"/>
      <c r="B185" s="196" t="s">
        <v>1921</v>
      </c>
      <c r="C185" s="197"/>
      <c r="D185" s="197"/>
      <c r="E185" s="197"/>
      <c r="F185" s="197"/>
      <c r="G185" s="197"/>
      <c r="H185" s="197"/>
      <c r="I185" s="197"/>
      <c r="J185" s="196"/>
      <c r="K185" s="197"/>
    </row>
    <row r="186" spans="1:11" ht="15.75" customHeight="1">
      <c r="A186" s="197"/>
      <c r="B186" s="196" t="s">
        <v>1944</v>
      </c>
      <c r="C186" s="197"/>
      <c r="D186" s="197"/>
      <c r="E186" s="197"/>
      <c r="F186" s="197"/>
      <c r="G186" s="197"/>
      <c r="H186" s="197"/>
      <c r="I186" s="197"/>
      <c r="J186" s="196"/>
      <c r="K186" s="197"/>
    </row>
    <row r="187" spans="1:11" ht="15.75" customHeight="1">
      <c r="A187" s="197">
        <v>2</v>
      </c>
      <c r="B187" s="196" t="s">
        <v>1086</v>
      </c>
      <c r="C187" s="197">
        <v>2026</v>
      </c>
      <c r="D187" s="197" t="s">
        <v>1252</v>
      </c>
      <c r="E187" s="197">
        <v>2</v>
      </c>
      <c r="F187" s="198">
        <f>'page 3-17'!F181</f>
        <v>3642385</v>
      </c>
      <c r="G187" s="197">
        <f>F187*E187</f>
        <v>7284770</v>
      </c>
      <c r="H187" s="197">
        <f>F187*E187</f>
        <v>7284770</v>
      </c>
      <c r="I187" s="197">
        <f>F187*E187</f>
        <v>7284770</v>
      </c>
      <c r="J187" s="196">
        <f>F187*E187</f>
        <v>7284770</v>
      </c>
      <c r="K187" s="197">
        <f>F187*E187</f>
        <v>7284770</v>
      </c>
    </row>
    <row r="188" spans="1:11" ht="15.75" customHeight="1">
      <c r="A188" s="197">
        <v>3</v>
      </c>
      <c r="B188" s="196" t="s">
        <v>1076</v>
      </c>
      <c r="C188" s="197" t="s">
        <v>625</v>
      </c>
      <c r="D188" s="197" t="s">
        <v>1252</v>
      </c>
      <c r="E188" s="197">
        <v>100</v>
      </c>
      <c r="F188" s="198">
        <f>'page 3-17'!F182</f>
        <v>1338</v>
      </c>
      <c r="G188" s="197">
        <f>F188*E188</f>
        <v>133800</v>
      </c>
      <c r="H188" s="197">
        <f>F188*E188</f>
        <v>133800</v>
      </c>
      <c r="I188" s="197">
        <f>F188*E188</f>
        <v>133800</v>
      </c>
      <c r="J188" s="196">
        <f>F188*E188</f>
        <v>133800</v>
      </c>
      <c r="K188" s="197">
        <f>F188*E188</f>
        <v>133800</v>
      </c>
    </row>
    <row r="189" spans="1:11" s="6" customFormat="1" ht="15.75" customHeight="1">
      <c r="A189" s="193" t="s">
        <v>59</v>
      </c>
      <c r="B189" s="194"/>
      <c r="C189" s="193"/>
      <c r="D189" s="366" t="s">
        <v>1803</v>
      </c>
      <c r="E189" s="193"/>
      <c r="F189" s="193"/>
      <c r="G189" s="193">
        <f>SUM(G184:G188)</f>
        <v>16801980</v>
      </c>
      <c r="H189" s="193">
        <f>SUM(H184:H188)</f>
        <v>17483290</v>
      </c>
      <c r="I189" s="193">
        <f>SUM(I184:I188)</f>
        <v>18140680</v>
      </c>
      <c r="J189" s="204">
        <f>SUM(J184:J188)</f>
        <v>18822000</v>
      </c>
      <c r="K189" s="193">
        <f>SUM(K184:K188)</f>
        <v>19479390</v>
      </c>
    </row>
    <row r="190" spans="1:11" s="6" customFormat="1" ht="15.75" customHeight="1">
      <c r="A190" s="197"/>
      <c r="B190" s="196" t="s">
        <v>1802</v>
      </c>
      <c r="C190" s="197"/>
      <c r="D190" s="366"/>
      <c r="E190" s="197"/>
      <c r="F190" s="197"/>
      <c r="G190" s="198">
        <f>0.03*G189</f>
        <v>504059.39999999997</v>
      </c>
      <c r="H190" s="198">
        <f t="shared" ref="H190:K190" si="36">0.03*H189</f>
        <v>524498.69999999995</v>
      </c>
      <c r="I190" s="198">
        <f t="shared" si="36"/>
        <v>544220.4</v>
      </c>
      <c r="J190" s="198">
        <f t="shared" si="36"/>
        <v>564660</v>
      </c>
      <c r="K190" s="198">
        <f t="shared" si="36"/>
        <v>584381.69999999995</v>
      </c>
    </row>
    <row r="191" spans="1:11" s="6" customFormat="1" ht="15.75" customHeight="1">
      <c r="A191" s="197"/>
      <c r="B191" s="196" t="s">
        <v>1801</v>
      </c>
      <c r="C191" s="197"/>
      <c r="D191" s="366"/>
      <c r="E191" s="197"/>
      <c r="F191" s="197"/>
      <c r="G191" s="198">
        <f>G190</f>
        <v>504059.39999999997</v>
      </c>
      <c r="H191" s="198">
        <f t="shared" ref="H191:K191" si="37">H190</f>
        <v>524498.69999999995</v>
      </c>
      <c r="I191" s="198">
        <f t="shared" si="37"/>
        <v>544220.4</v>
      </c>
      <c r="J191" s="198">
        <f t="shared" si="37"/>
        <v>564660</v>
      </c>
      <c r="K191" s="198">
        <f t="shared" si="37"/>
        <v>584381.69999999995</v>
      </c>
    </row>
    <row r="192" spans="1:11" s="6" customFormat="1" ht="15.75" customHeight="1">
      <c r="A192" s="197"/>
      <c r="B192" s="196" t="s">
        <v>374</v>
      </c>
      <c r="C192" s="197"/>
      <c r="D192" s="366"/>
      <c r="E192" s="197"/>
      <c r="F192" s="197"/>
      <c r="G192" s="198">
        <f t="shared" ref="G192:K193" si="38">G156</f>
        <v>312900</v>
      </c>
      <c r="H192" s="198">
        <f t="shared" si="38"/>
        <v>312900</v>
      </c>
      <c r="I192" s="198">
        <f t="shared" si="38"/>
        <v>312900</v>
      </c>
      <c r="J192" s="198">
        <f t="shared" si="38"/>
        <v>312900</v>
      </c>
      <c r="K192" s="198">
        <f t="shared" si="38"/>
        <v>312900</v>
      </c>
    </row>
    <row r="193" spans="1:11" s="6" customFormat="1" ht="15.75" customHeight="1">
      <c r="A193" s="197"/>
      <c r="B193" s="196" t="s">
        <v>414</v>
      </c>
      <c r="C193" s="197"/>
      <c r="D193" s="366"/>
      <c r="E193" s="197"/>
      <c r="F193" s="197"/>
      <c r="G193" s="198">
        <f t="shared" si="38"/>
        <v>3980100</v>
      </c>
      <c r="H193" s="198">
        <f t="shared" si="38"/>
        <v>4123600</v>
      </c>
      <c r="I193" s="198">
        <f t="shared" si="38"/>
        <v>4267200</v>
      </c>
      <c r="J193" s="198">
        <f t="shared" si="38"/>
        <v>4410700</v>
      </c>
      <c r="K193" s="198">
        <f t="shared" si="38"/>
        <v>4554200</v>
      </c>
    </row>
    <row r="194" spans="1:11" s="6" customFormat="1" ht="15.75" customHeight="1">
      <c r="A194" s="197"/>
      <c r="B194" s="196" t="s">
        <v>415</v>
      </c>
      <c r="C194" s="197"/>
      <c r="D194" s="366"/>
      <c r="E194" s="197"/>
      <c r="F194" s="197"/>
      <c r="G194" s="198">
        <f>'page 38-52'!I461</f>
        <v>2727918</v>
      </c>
      <c r="H194" s="197">
        <f>K194</f>
        <v>2727918</v>
      </c>
      <c r="I194" s="197">
        <f>G194</f>
        <v>2727918</v>
      </c>
      <c r="J194" s="197">
        <f>G194</f>
        <v>2727918</v>
      </c>
      <c r="K194" s="197">
        <f>G194</f>
        <v>2727918</v>
      </c>
    </row>
    <row r="195" spans="1:11" s="6" customFormat="1" ht="15.75" customHeight="1">
      <c r="A195" s="193"/>
      <c r="B195" s="194"/>
      <c r="C195" s="193"/>
      <c r="D195" s="366" t="s">
        <v>765</v>
      </c>
      <c r="E195" s="193"/>
      <c r="F195" s="193"/>
      <c r="G195" s="204">
        <f>SUM(G189:G194)</f>
        <v>24831016.799999997</v>
      </c>
      <c r="H195" s="204">
        <f>SUM(H189:H194)</f>
        <v>25696705.399999999</v>
      </c>
      <c r="I195" s="204">
        <f>SUM(I189:I194)</f>
        <v>26537138.799999997</v>
      </c>
      <c r="J195" s="204">
        <f>SUM(J189:J194)</f>
        <v>27402838</v>
      </c>
      <c r="K195" s="204">
        <f>SUM(K189:K194)</f>
        <v>28243171.399999999</v>
      </c>
    </row>
    <row r="196" spans="1:11" s="6" customFormat="1" ht="15.75" customHeight="1">
      <c r="A196" s="197"/>
      <c r="B196" s="196" t="s">
        <v>1809</v>
      </c>
      <c r="C196" s="197"/>
      <c r="D196" s="366"/>
      <c r="E196" s="197"/>
      <c r="F196" s="197"/>
      <c r="G196" s="198">
        <f>G195*0.11</f>
        <v>2731411.8479999998</v>
      </c>
      <c r="H196" s="198">
        <f t="shared" ref="H196:K196" si="39">H195*0.11</f>
        <v>2826637.594</v>
      </c>
      <c r="I196" s="198">
        <f t="shared" si="39"/>
        <v>2919085.2679999997</v>
      </c>
      <c r="J196" s="198">
        <f t="shared" si="39"/>
        <v>3014312.18</v>
      </c>
      <c r="K196" s="198">
        <f t="shared" si="39"/>
        <v>3106748.8539999998</v>
      </c>
    </row>
    <row r="197" spans="1:11" s="6" customFormat="1" ht="15.75" customHeight="1">
      <c r="A197" s="197"/>
      <c r="B197" s="196"/>
      <c r="C197" s="197"/>
      <c r="D197" s="366" t="s">
        <v>1795</v>
      </c>
      <c r="E197" s="197"/>
      <c r="F197" s="197"/>
      <c r="G197" s="204">
        <f>G196+G195</f>
        <v>27562428.647999998</v>
      </c>
      <c r="H197" s="204">
        <f t="shared" ref="H197:K197" si="40">H196+H195</f>
        <v>28523342.993999999</v>
      </c>
      <c r="I197" s="204">
        <f t="shared" si="40"/>
        <v>29456224.067999996</v>
      </c>
      <c r="J197" s="204">
        <f t="shared" si="40"/>
        <v>30417150.18</v>
      </c>
      <c r="K197" s="204">
        <f t="shared" si="40"/>
        <v>31349920.253999997</v>
      </c>
    </row>
    <row r="198" spans="1:11" s="6" customFormat="1" ht="15.75" customHeight="1">
      <c r="A198" s="193"/>
      <c r="B198" s="194"/>
      <c r="C198" s="193"/>
      <c r="D198" s="366" t="s">
        <v>1796</v>
      </c>
      <c r="E198" s="193"/>
      <c r="F198" s="193"/>
      <c r="G198" s="202">
        <f>G197/100000</f>
        <v>275.62428647999997</v>
      </c>
      <c r="H198" s="202">
        <f t="shared" ref="H198:K198" si="41">H197/100000</f>
        <v>285.23342994000001</v>
      </c>
      <c r="I198" s="202">
        <f t="shared" si="41"/>
        <v>294.56224067999995</v>
      </c>
      <c r="J198" s="202">
        <f t="shared" si="41"/>
        <v>304.17150179999999</v>
      </c>
      <c r="K198" s="202">
        <f t="shared" si="41"/>
        <v>313.49920253999994</v>
      </c>
    </row>
    <row r="199" spans="1:11" s="6" customFormat="1" ht="15.75" customHeight="1">
      <c r="A199" s="4"/>
      <c r="B199" s="5"/>
      <c r="C199" s="4"/>
      <c r="D199" s="4"/>
      <c r="E199" s="4"/>
      <c r="F199" s="4"/>
      <c r="G199" s="3"/>
      <c r="H199" s="3"/>
      <c r="I199" s="3"/>
      <c r="J199" s="39"/>
      <c r="K199" s="3"/>
    </row>
    <row r="200" spans="1:11" ht="15.75" customHeight="1">
      <c r="C200" s="5"/>
      <c r="H200" s="40"/>
      <c r="I200" s="40"/>
      <c r="J200" s="40"/>
      <c r="K200" s="40"/>
    </row>
    <row r="201" spans="1:11" ht="15.75" customHeight="1">
      <c r="C201" s="5"/>
      <c r="H201" s="40"/>
      <c r="I201" s="40"/>
      <c r="J201" s="40"/>
      <c r="K201" s="40"/>
    </row>
    <row r="202" spans="1:11" ht="15.75" customHeight="1">
      <c r="C202" s="5"/>
      <c r="H202" s="40"/>
      <c r="I202" s="40"/>
      <c r="J202" s="40"/>
      <c r="K202" s="40"/>
    </row>
    <row r="203" spans="1:11" ht="15.75" customHeight="1">
      <c r="C203" s="5"/>
      <c r="H203" s="40"/>
      <c r="I203" s="40"/>
      <c r="J203" s="40"/>
      <c r="K203" s="40"/>
    </row>
    <row r="204" spans="1:11" ht="15.75" customHeight="1">
      <c r="C204" s="5"/>
      <c r="H204" s="40"/>
      <c r="I204" s="40"/>
      <c r="J204" s="40"/>
      <c r="K204" s="40"/>
    </row>
    <row r="205" spans="1:11" ht="15.75" customHeight="1">
      <c r="C205" s="5"/>
      <c r="H205" s="40"/>
      <c r="I205" s="40"/>
      <c r="J205" s="40"/>
      <c r="K205" s="40"/>
    </row>
    <row r="206" spans="1:11" ht="15.75" customHeight="1">
      <c r="C206" s="5"/>
      <c r="H206" s="40"/>
      <c r="I206" s="40"/>
      <c r="J206" s="40"/>
      <c r="K206" s="40"/>
    </row>
    <row r="207" spans="1:11" ht="15.75" customHeight="1">
      <c r="C207" s="5"/>
      <c r="H207" s="40"/>
      <c r="I207" s="40"/>
      <c r="J207" s="40"/>
      <c r="K207" s="40"/>
    </row>
    <row r="208" spans="1:11" ht="15.75" customHeight="1">
      <c r="C208" s="5"/>
      <c r="H208" s="40"/>
      <c r="I208" s="40"/>
      <c r="J208" s="40"/>
      <c r="K208" s="40"/>
    </row>
    <row r="209" spans="1:11" ht="15.75" customHeight="1">
      <c r="C209" s="5"/>
      <c r="H209" s="40"/>
      <c r="I209" s="40"/>
      <c r="J209" s="40"/>
      <c r="K209" s="40"/>
    </row>
    <row r="210" spans="1:11" ht="15.75" customHeight="1">
      <c r="C210" s="5"/>
      <c r="H210" s="40"/>
      <c r="I210" s="40"/>
      <c r="J210" s="40"/>
      <c r="K210" s="40"/>
    </row>
    <row r="211" spans="1:11" ht="15.6" customHeight="1">
      <c r="E211" s="5"/>
      <c r="J211" s="4"/>
      <c r="K211" s="222" t="s">
        <v>434</v>
      </c>
    </row>
    <row r="212" spans="1:11" ht="11.25" customHeight="1">
      <c r="E212" s="5"/>
      <c r="J212" s="4"/>
      <c r="K212" s="54"/>
    </row>
    <row r="213" spans="1:11" ht="15.6" customHeight="1">
      <c r="A213" s="420" t="s">
        <v>1930</v>
      </c>
      <c r="B213" s="420"/>
      <c r="C213" s="420"/>
      <c r="D213" s="420"/>
      <c r="E213" s="420"/>
      <c r="F213" s="420"/>
      <c r="G213" s="420"/>
      <c r="H213" s="420"/>
      <c r="I213" s="420"/>
      <c r="J213" s="420"/>
      <c r="K213" s="420"/>
    </row>
    <row r="214" spans="1:11" ht="15.6" customHeight="1">
      <c r="A214" s="420" t="s">
        <v>1926</v>
      </c>
      <c r="B214" s="420"/>
      <c r="C214" s="420"/>
      <c r="D214" s="420"/>
      <c r="E214" s="420"/>
      <c r="F214" s="420"/>
      <c r="G214" s="420"/>
      <c r="H214" s="420"/>
      <c r="I214" s="420"/>
      <c r="J214" s="420"/>
      <c r="K214" s="420"/>
    </row>
    <row r="215" spans="1:11" ht="15.6" customHeight="1">
      <c r="A215" s="205"/>
      <c r="B215" s="206"/>
      <c r="C215" s="205"/>
      <c r="D215" s="205"/>
      <c r="E215" s="205"/>
      <c r="F215" s="205"/>
      <c r="G215" s="205"/>
      <c r="H215" s="205"/>
      <c r="I215" s="205"/>
      <c r="J215" s="206"/>
      <c r="K215" s="205"/>
    </row>
    <row r="216" spans="1:11" ht="15.6" customHeight="1">
      <c r="A216" s="205" t="s">
        <v>844</v>
      </c>
      <c r="B216" s="206" t="s">
        <v>800</v>
      </c>
      <c r="C216" s="205" t="s">
        <v>727</v>
      </c>
      <c r="D216" s="205" t="s">
        <v>108</v>
      </c>
      <c r="E216" s="205" t="s">
        <v>803</v>
      </c>
      <c r="F216" s="205" t="s">
        <v>107</v>
      </c>
      <c r="G216" s="207" t="s">
        <v>1087</v>
      </c>
      <c r="H216" s="205"/>
      <c r="I216" s="205"/>
      <c r="J216" s="206"/>
      <c r="K216" s="205"/>
    </row>
    <row r="217" spans="1:11" ht="15.6" customHeight="1">
      <c r="A217" s="205"/>
      <c r="B217" s="206"/>
      <c r="C217" s="205" t="s">
        <v>1831</v>
      </c>
      <c r="D217" s="205"/>
      <c r="E217" s="205"/>
      <c r="F217" s="205" t="s">
        <v>536</v>
      </c>
      <c r="G217" s="205" t="s">
        <v>140</v>
      </c>
      <c r="H217" s="205" t="s">
        <v>141</v>
      </c>
      <c r="I217" s="205" t="s">
        <v>142</v>
      </c>
      <c r="J217" s="205" t="s">
        <v>143</v>
      </c>
      <c r="K217" s="205" t="s">
        <v>144</v>
      </c>
    </row>
    <row r="218" spans="1:11" ht="15.6" customHeight="1">
      <c r="A218" s="205" t="s">
        <v>109</v>
      </c>
      <c r="B218" s="206" t="s">
        <v>1084</v>
      </c>
      <c r="C218" s="208"/>
      <c r="D218" s="208"/>
      <c r="E218" s="208"/>
      <c r="F218" s="208"/>
      <c r="G218" s="208"/>
      <c r="H218" s="208"/>
      <c r="I218" s="208"/>
      <c r="J218" s="209"/>
      <c r="K218" s="208"/>
    </row>
    <row r="219" spans="1:11" ht="15.6" customHeight="1">
      <c r="A219" s="208"/>
      <c r="B219" s="209" t="s">
        <v>1085</v>
      </c>
      <c r="C219" s="208"/>
      <c r="D219" s="208" t="s">
        <v>1252</v>
      </c>
      <c r="E219" s="208">
        <v>1</v>
      </c>
      <c r="F219" s="210">
        <f>'page 3-17'!F212</f>
        <v>302741</v>
      </c>
      <c r="G219" s="210">
        <f>F219*E219</f>
        <v>302741</v>
      </c>
      <c r="H219" s="210">
        <f>F219*E219</f>
        <v>302741</v>
      </c>
      <c r="I219" s="210">
        <f>F219*E219</f>
        <v>302741</v>
      </c>
      <c r="J219" s="210">
        <f>F219*E219</f>
        <v>302741</v>
      </c>
      <c r="K219" s="210">
        <f>F219*E219</f>
        <v>302741</v>
      </c>
    </row>
    <row r="220" spans="1:11" ht="15.6" customHeight="1">
      <c r="A220" s="205" t="s">
        <v>114</v>
      </c>
      <c r="B220" s="206" t="s">
        <v>1103</v>
      </c>
      <c r="C220" s="208"/>
      <c r="D220" s="208"/>
      <c r="E220" s="208"/>
      <c r="F220" s="208"/>
      <c r="G220" s="208"/>
      <c r="H220" s="208"/>
      <c r="I220" s="208"/>
      <c r="J220" s="208"/>
      <c r="K220" s="208"/>
    </row>
    <row r="221" spans="1:11" ht="15.6" customHeight="1">
      <c r="A221" s="208">
        <v>1</v>
      </c>
      <c r="B221" s="209" t="s">
        <v>1526</v>
      </c>
      <c r="C221" s="212" t="s">
        <v>1118</v>
      </c>
      <c r="D221" s="208" t="s">
        <v>1252</v>
      </c>
      <c r="E221" s="208">
        <v>2</v>
      </c>
      <c r="F221" s="210">
        <f>'page 3-17'!F421</f>
        <v>253894</v>
      </c>
      <c r="G221" s="210">
        <f t="shared" ref="G221:G230" si="42">F221*E221</f>
        <v>507788</v>
      </c>
      <c r="H221" s="210">
        <f t="shared" ref="H221:H230" si="43">F221*E221</f>
        <v>507788</v>
      </c>
      <c r="I221" s="210">
        <f t="shared" ref="I221:I230" si="44">F221*E221</f>
        <v>507788</v>
      </c>
      <c r="J221" s="210">
        <f t="shared" ref="J221:J230" si="45">F221*E221</f>
        <v>507788</v>
      </c>
      <c r="K221" s="210">
        <f t="shared" ref="K221:K230" si="46">F221*E221</f>
        <v>507788</v>
      </c>
    </row>
    <row r="222" spans="1:11" ht="15.6" customHeight="1">
      <c r="A222" s="208">
        <v>2</v>
      </c>
      <c r="B222" s="398" t="s">
        <v>1912</v>
      </c>
      <c r="C222" s="212"/>
      <c r="D222" s="208" t="s">
        <v>1252</v>
      </c>
      <c r="E222" s="208">
        <v>2</v>
      </c>
      <c r="F222" s="210">
        <f>'page 3-17'!F214</f>
        <v>225756</v>
      </c>
      <c r="G222" s="208">
        <f t="shared" si="42"/>
        <v>451512</v>
      </c>
      <c r="H222" s="208">
        <f t="shared" si="43"/>
        <v>451512</v>
      </c>
      <c r="I222" s="208">
        <f t="shared" si="44"/>
        <v>451512</v>
      </c>
      <c r="J222" s="208">
        <f t="shared" si="45"/>
        <v>451512</v>
      </c>
      <c r="K222" s="208">
        <f t="shared" si="46"/>
        <v>451512</v>
      </c>
    </row>
    <row r="223" spans="1:11" ht="15.6" customHeight="1">
      <c r="A223" s="208">
        <v>3</v>
      </c>
      <c r="B223" s="398" t="s">
        <v>1910</v>
      </c>
      <c r="C223" s="212"/>
      <c r="D223" s="210" t="s">
        <v>1252</v>
      </c>
      <c r="E223" s="210">
        <v>1</v>
      </c>
      <c r="F223" s="210">
        <f>'page 3-17'!F215</f>
        <v>207654</v>
      </c>
      <c r="G223" s="208">
        <f t="shared" ref="G223:G224" si="47">F223*E223</f>
        <v>207654</v>
      </c>
      <c r="H223" s="208">
        <f t="shared" ref="H223:H224" si="48">F223*E223</f>
        <v>207654</v>
      </c>
      <c r="I223" s="208">
        <f t="shared" ref="I223:I224" si="49">F223*E223</f>
        <v>207654</v>
      </c>
      <c r="J223" s="208">
        <f t="shared" ref="J223:J224" si="50">F223*E223</f>
        <v>207654</v>
      </c>
      <c r="K223" s="208">
        <f t="shared" ref="K223:K224" si="51">F223*E223</f>
        <v>207654</v>
      </c>
    </row>
    <row r="224" spans="1:11" ht="15.6" customHeight="1">
      <c r="A224" s="208">
        <v>4</v>
      </c>
      <c r="B224" s="398" t="s">
        <v>1911</v>
      </c>
      <c r="C224" s="212"/>
      <c r="D224" s="210" t="s">
        <v>1252</v>
      </c>
      <c r="E224" s="210">
        <v>2</v>
      </c>
      <c r="F224" s="210">
        <f>'page 3-17'!F216</f>
        <v>267870</v>
      </c>
      <c r="G224" s="208">
        <f t="shared" si="47"/>
        <v>535740</v>
      </c>
      <c r="H224" s="208">
        <f t="shared" si="48"/>
        <v>535740</v>
      </c>
      <c r="I224" s="208">
        <f t="shared" si="49"/>
        <v>535740</v>
      </c>
      <c r="J224" s="208">
        <f t="shared" si="50"/>
        <v>535740</v>
      </c>
      <c r="K224" s="208">
        <f t="shared" si="51"/>
        <v>535740</v>
      </c>
    </row>
    <row r="225" spans="1:11" ht="15.6" customHeight="1">
      <c r="A225" s="208">
        <v>5</v>
      </c>
      <c r="B225" s="209" t="s">
        <v>575</v>
      </c>
      <c r="C225" s="399" t="s">
        <v>626</v>
      </c>
      <c r="D225" s="208" t="s">
        <v>1252</v>
      </c>
      <c r="E225" s="208">
        <v>6</v>
      </c>
      <c r="F225" s="210">
        <f>'page 3-17'!F217</f>
        <v>30926</v>
      </c>
      <c r="G225" s="208">
        <f t="shared" si="42"/>
        <v>185556</v>
      </c>
      <c r="H225" s="208">
        <f t="shared" si="43"/>
        <v>185556</v>
      </c>
      <c r="I225" s="208">
        <f t="shared" si="44"/>
        <v>185556</v>
      </c>
      <c r="J225" s="208">
        <f t="shared" si="45"/>
        <v>185556</v>
      </c>
      <c r="K225" s="208">
        <f t="shared" si="46"/>
        <v>185556</v>
      </c>
    </row>
    <row r="226" spans="1:11" ht="15.6" customHeight="1">
      <c r="A226" s="208">
        <v>6</v>
      </c>
      <c r="B226" s="209" t="s">
        <v>572</v>
      </c>
      <c r="C226" s="399" t="s">
        <v>627</v>
      </c>
      <c r="D226" s="208" t="s">
        <v>1252</v>
      </c>
      <c r="E226" s="208">
        <v>3</v>
      </c>
      <c r="F226" s="210">
        <f>'page 3-17'!F218</f>
        <v>26809</v>
      </c>
      <c r="G226" s="208">
        <f t="shared" si="42"/>
        <v>80427</v>
      </c>
      <c r="H226" s="208">
        <f t="shared" si="43"/>
        <v>80427</v>
      </c>
      <c r="I226" s="208">
        <f t="shared" si="44"/>
        <v>80427</v>
      </c>
      <c r="J226" s="208">
        <f t="shared" si="45"/>
        <v>80427</v>
      </c>
      <c r="K226" s="208">
        <f t="shared" si="46"/>
        <v>80427</v>
      </c>
    </row>
    <row r="227" spans="1:11" ht="15.6" customHeight="1">
      <c r="A227" s="208">
        <v>7</v>
      </c>
      <c r="B227" s="209" t="s">
        <v>1354</v>
      </c>
      <c r="C227" s="399" t="s">
        <v>628</v>
      </c>
      <c r="D227" s="208" t="s">
        <v>1252</v>
      </c>
      <c r="E227" s="208">
        <v>1</v>
      </c>
      <c r="F227" s="210">
        <f>'page 3-17'!F219</f>
        <v>77702</v>
      </c>
      <c r="G227" s="208">
        <f t="shared" si="42"/>
        <v>77702</v>
      </c>
      <c r="H227" s="208">
        <f t="shared" si="43"/>
        <v>77702</v>
      </c>
      <c r="I227" s="208">
        <f t="shared" si="44"/>
        <v>77702</v>
      </c>
      <c r="J227" s="208">
        <f t="shared" si="45"/>
        <v>77702</v>
      </c>
      <c r="K227" s="208">
        <f t="shared" si="46"/>
        <v>77702</v>
      </c>
    </row>
    <row r="228" spans="1:11" ht="15.6" customHeight="1">
      <c r="A228" s="208">
        <v>8</v>
      </c>
      <c r="B228" s="209" t="s">
        <v>1355</v>
      </c>
      <c r="C228" s="399" t="s">
        <v>628</v>
      </c>
      <c r="D228" s="208" t="s">
        <v>1252</v>
      </c>
      <c r="E228" s="208">
        <v>7</v>
      </c>
      <c r="F228" s="210">
        <f>'page 3-17'!F220</f>
        <v>71339</v>
      </c>
      <c r="G228" s="208">
        <f t="shared" si="42"/>
        <v>499373</v>
      </c>
      <c r="H228" s="208">
        <f t="shared" si="43"/>
        <v>499373</v>
      </c>
      <c r="I228" s="208">
        <f t="shared" si="44"/>
        <v>499373</v>
      </c>
      <c r="J228" s="208">
        <f t="shared" si="45"/>
        <v>499373</v>
      </c>
      <c r="K228" s="208">
        <f t="shared" si="46"/>
        <v>499373</v>
      </c>
    </row>
    <row r="229" spans="1:11" ht="15.6" customHeight="1">
      <c r="A229" s="208">
        <v>9</v>
      </c>
      <c r="B229" s="209" t="s">
        <v>974</v>
      </c>
      <c r="C229" s="399" t="s">
        <v>629</v>
      </c>
      <c r="D229" s="208" t="s">
        <v>156</v>
      </c>
      <c r="E229" s="208">
        <v>5</v>
      </c>
      <c r="F229" s="208">
        <f>'page 3-17'!F221</f>
        <v>5359</v>
      </c>
      <c r="G229" s="208">
        <f t="shared" si="42"/>
        <v>26795</v>
      </c>
      <c r="H229" s="208">
        <f t="shared" si="43"/>
        <v>26795</v>
      </c>
      <c r="I229" s="208">
        <f t="shared" si="44"/>
        <v>26795</v>
      </c>
      <c r="J229" s="208">
        <f t="shared" si="45"/>
        <v>26795</v>
      </c>
      <c r="K229" s="208">
        <f t="shared" si="46"/>
        <v>26795</v>
      </c>
    </row>
    <row r="230" spans="1:11" ht="15.6" customHeight="1">
      <c r="A230" s="208">
        <v>10</v>
      </c>
      <c r="B230" s="209" t="s">
        <v>571</v>
      </c>
      <c r="C230" s="399" t="s">
        <v>526</v>
      </c>
      <c r="D230" s="208" t="s">
        <v>156</v>
      </c>
      <c r="E230" s="208">
        <v>2</v>
      </c>
      <c r="F230" s="208">
        <f>'page 3-17'!F222</f>
        <v>9614</v>
      </c>
      <c r="G230" s="208">
        <f t="shared" si="42"/>
        <v>19228</v>
      </c>
      <c r="H230" s="208">
        <f t="shared" si="43"/>
        <v>19228</v>
      </c>
      <c r="I230" s="208">
        <f t="shared" si="44"/>
        <v>19228</v>
      </c>
      <c r="J230" s="208">
        <f t="shared" si="45"/>
        <v>19228</v>
      </c>
      <c r="K230" s="208">
        <f t="shared" si="46"/>
        <v>19228</v>
      </c>
    </row>
    <row r="231" spans="1:11" ht="15.6" customHeight="1">
      <c r="A231" s="208"/>
      <c r="B231" s="205" t="s">
        <v>1579</v>
      </c>
      <c r="C231" s="205"/>
      <c r="D231" s="205"/>
      <c r="E231" s="205"/>
      <c r="F231" s="205"/>
      <c r="G231" s="217">
        <f>SUM(G221:G230)</f>
        <v>2591775</v>
      </c>
      <c r="H231" s="217">
        <f>SUM(H221:H230)</f>
        <v>2591775</v>
      </c>
      <c r="I231" s="217">
        <f>SUM(I221:I230)</f>
        <v>2591775</v>
      </c>
      <c r="J231" s="217">
        <f>SUM(J221:J230)</f>
        <v>2591775</v>
      </c>
      <c r="K231" s="217">
        <f>SUM(K221:K230)</f>
        <v>2591775</v>
      </c>
    </row>
    <row r="232" spans="1:11" ht="13.5" customHeight="1">
      <c r="A232" s="205" t="s">
        <v>145</v>
      </c>
      <c r="B232" s="206" t="s">
        <v>1104</v>
      </c>
      <c r="C232" s="208"/>
      <c r="D232" s="208"/>
      <c r="E232" s="208"/>
      <c r="F232" s="208"/>
      <c r="G232" s="208"/>
      <c r="H232" s="208"/>
      <c r="I232" s="208"/>
      <c r="J232" s="209"/>
      <c r="K232" s="208"/>
    </row>
    <row r="233" spans="1:11" ht="15.6" customHeight="1">
      <c r="A233" s="205" t="s">
        <v>582</v>
      </c>
      <c r="B233" s="209" t="s">
        <v>975</v>
      </c>
      <c r="C233" s="208"/>
      <c r="D233" s="208"/>
      <c r="E233" s="208"/>
      <c r="F233" s="208"/>
      <c r="G233" s="208"/>
      <c r="H233" s="208"/>
      <c r="I233" s="208"/>
      <c r="J233" s="209"/>
      <c r="K233" s="208"/>
    </row>
    <row r="234" spans="1:11" ht="15.6" customHeight="1">
      <c r="A234" s="208"/>
      <c r="B234" s="209" t="s">
        <v>1028</v>
      </c>
      <c r="C234" s="208"/>
      <c r="D234" s="208"/>
      <c r="E234" s="208"/>
      <c r="F234" s="208"/>
      <c r="G234" s="208"/>
      <c r="H234" s="208"/>
      <c r="I234" s="208"/>
      <c r="J234" s="209"/>
      <c r="K234" s="208"/>
    </row>
    <row r="235" spans="1:11" ht="15.6" customHeight="1">
      <c r="A235" s="208">
        <v>1</v>
      </c>
      <c r="B235" s="209" t="s">
        <v>146</v>
      </c>
      <c r="C235" s="208"/>
      <c r="D235" s="208" t="s">
        <v>156</v>
      </c>
      <c r="E235" s="208">
        <v>1</v>
      </c>
      <c r="F235" s="210">
        <f>'page 3-17'!F227</f>
        <v>2336712</v>
      </c>
      <c r="G235" s="213">
        <f>F235</f>
        <v>2336712</v>
      </c>
      <c r="H235" s="213" t="s">
        <v>836</v>
      </c>
      <c r="I235" s="213" t="s">
        <v>836</v>
      </c>
      <c r="J235" s="213" t="s">
        <v>836</v>
      </c>
      <c r="K235" s="213" t="s">
        <v>836</v>
      </c>
    </row>
    <row r="236" spans="1:11" ht="15.6" customHeight="1">
      <c r="A236" s="208">
        <v>2</v>
      </c>
      <c r="B236" s="209" t="s">
        <v>147</v>
      </c>
      <c r="C236" s="208"/>
      <c r="D236" s="208" t="s">
        <v>156</v>
      </c>
      <c r="E236" s="208">
        <v>1</v>
      </c>
      <c r="F236" s="210">
        <f>'page 3-17'!F228</f>
        <v>2670528</v>
      </c>
      <c r="G236" s="213" t="s">
        <v>836</v>
      </c>
      <c r="H236" s="213">
        <f>F236</f>
        <v>2670528</v>
      </c>
      <c r="I236" s="213" t="s">
        <v>836</v>
      </c>
      <c r="J236" s="213" t="s">
        <v>836</v>
      </c>
      <c r="K236" s="213" t="s">
        <v>836</v>
      </c>
    </row>
    <row r="237" spans="1:11" ht="15.6" customHeight="1">
      <c r="A237" s="208">
        <v>3</v>
      </c>
      <c r="B237" s="209" t="s">
        <v>148</v>
      </c>
      <c r="C237" s="208"/>
      <c r="D237" s="208" t="s">
        <v>156</v>
      </c>
      <c r="E237" s="208">
        <v>1</v>
      </c>
      <c r="F237" s="210">
        <f>'page 3-17'!F229</f>
        <v>3004344</v>
      </c>
      <c r="G237" s="213" t="s">
        <v>836</v>
      </c>
      <c r="H237" s="213" t="s">
        <v>836</v>
      </c>
      <c r="I237" s="213">
        <f>F237</f>
        <v>3004344</v>
      </c>
      <c r="J237" s="213" t="s">
        <v>836</v>
      </c>
      <c r="K237" s="213" t="s">
        <v>836</v>
      </c>
    </row>
    <row r="238" spans="1:11" ht="15.6" customHeight="1">
      <c r="A238" s="208">
        <v>4</v>
      </c>
      <c r="B238" s="209" t="s">
        <v>150</v>
      </c>
      <c r="C238" s="208"/>
      <c r="D238" s="208" t="s">
        <v>156</v>
      </c>
      <c r="E238" s="208">
        <v>1</v>
      </c>
      <c r="F238" s="210">
        <f>'page 3-17'!F230</f>
        <v>3338160</v>
      </c>
      <c r="G238" s="213" t="s">
        <v>836</v>
      </c>
      <c r="H238" s="213" t="s">
        <v>836</v>
      </c>
      <c r="I238" s="213" t="s">
        <v>836</v>
      </c>
      <c r="J238" s="210">
        <f>F238</f>
        <v>3338160</v>
      </c>
      <c r="K238" s="213" t="s">
        <v>836</v>
      </c>
    </row>
    <row r="239" spans="1:11" ht="15.6" customHeight="1">
      <c r="A239" s="208">
        <v>5</v>
      </c>
      <c r="B239" s="209" t="s">
        <v>149</v>
      </c>
      <c r="C239" s="208"/>
      <c r="D239" s="208" t="s">
        <v>156</v>
      </c>
      <c r="E239" s="208">
        <v>1</v>
      </c>
      <c r="F239" s="210">
        <f>'page 3-17'!F231</f>
        <v>3671976</v>
      </c>
      <c r="G239" s="213" t="s">
        <v>836</v>
      </c>
      <c r="H239" s="213" t="s">
        <v>836</v>
      </c>
      <c r="I239" s="213" t="s">
        <v>836</v>
      </c>
      <c r="J239" s="213" t="s">
        <v>836</v>
      </c>
      <c r="K239" s="213">
        <f>F239</f>
        <v>3671976</v>
      </c>
    </row>
    <row r="240" spans="1:11" ht="13.5" customHeight="1">
      <c r="A240" s="205" t="s">
        <v>583</v>
      </c>
      <c r="B240" s="206" t="s">
        <v>1309</v>
      </c>
      <c r="C240" s="205"/>
      <c r="D240" s="205"/>
      <c r="E240" s="205"/>
      <c r="F240" s="205"/>
      <c r="G240" s="217"/>
      <c r="H240" s="217"/>
      <c r="I240" s="217"/>
      <c r="J240" s="219"/>
      <c r="K240" s="217"/>
    </row>
    <row r="241" spans="1:25" ht="12" customHeight="1">
      <c r="A241" s="205"/>
      <c r="B241" s="206" t="s">
        <v>1090</v>
      </c>
      <c r="C241" s="205" t="s">
        <v>527</v>
      </c>
      <c r="D241" s="205"/>
      <c r="E241" s="205"/>
      <c r="F241" s="205"/>
      <c r="G241" s="205"/>
      <c r="H241" s="205"/>
      <c r="I241" s="205"/>
      <c r="J241" s="206"/>
      <c r="K241" s="205"/>
    </row>
    <row r="242" spans="1:25" ht="15.6" customHeight="1">
      <c r="A242" s="208">
        <v>1</v>
      </c>
      <c r="B242" s="209" t="s">
        <v>151</v>
      </c>
      <c r="C242" s="208"/>
      <c r="D242" s="208" t="s">
        <v>156</v>
      </c>
      <c r="E242" s="208">
        <v>4</v>
      </c>
      <c r="F242" s="210">
        <f>'page 3-17'!F234</f>
        <v>4430</v>
      </c>
      <c r="G242" s="214">
        <f>F242*E242</f>
        <v>17720</v>
      </c>
      <c r="H242" s="214" t="s">
        <v>836</v>
      </c>
      <c r="I242" s="214" t="s">
        <v>836</v>
      </c>
      <c r="J242" s="214" t="s">
        <v>836</v>
      </c>
      <c r="K242" s="214" t="s">
        <v>836</v>
      </c>
      <c r="W242" s="6"/>
      <c r="X242" s="6"/>
      <c r="Y242" s="6"/>
    </row>
    <row r="243" spans="1:25" ht="15.6" customHeight="1">
      <c r="A243" s="208">
        <v>2</v>
      </c>
      <c r="B243" s="209" t="s">
        <v>152</v>
      </c>
      <c r="C243" s="208"/>
      <c r="D243" s="208" t="s">
        <v>156</v>
      </c>
      <c r="E243" s="208">
        <v>5</v>
      </c>
      <c r="F243" s="210">
        <f>F242</f>
        <v>4430</v>
      </c>
      <c r="G243" s="214" t="s">
        <v>836</v>
      </c>
      <c r="H243" s="214">
        <f>E243*F243</f>
        <v>22150</v>
      </c>
      <c r="I243" s="214" t="s">
        <v>836</v>
      </c>
      <c r="J243" s="214" t="s">
        <v>836</v>
      </c>
      <c r="K243" s="214" t="s">
        <v>836</v>
      </c>
      <c r="W243" s="6"/>
      <c r="X243" s="6"/>
      <c r="Y243" s="6"/>
    </row>
    <row r="244" spans="1:25" ht="15.6" customHeight="1">
      <c r="A244" s="208">
        <v>3</v>
      </c>
      <c r="B244" s="209" t="s">
        <v>153</v>
      </c>
      <c r="C244" s="208"/>
      <c r="D244" s="208" t="s">
        <v>156</v>
      </c>
      <c r="E244" s="208">
        <v>6</v>
      </c>
      <c r="F244" s="210">
        <f>F243</f>
        <v>4430</v>
      </c>
      <c r="G244" s="214" t="s">
        <v>836</v>
      </c>
      <c r="H244" s="214" t="s">
        <v>836</v>
      </c>
      <c r="I244" s="214">
        <f>F244*E244</f>
        <v>26580</v>
      </c>
      <c r="J244" s="214" t="s">
        <v>836</v>
      </c>
      <c r="K244" s="214" t="s">
        <v>836</v>
      </c>
      <c r="W244" s="6"/>
      <c r="X244" s="6"/>
      <c r="Y244" s="6"/>
    </row>
    <row r="245" spans="1:25" ht="15.6" customHeight="1">
      <c r="A245" s="208">
        <v>4</v>
      </c>
      <c r="B245" s="209" t="s">
        <v>154</v>
      </c>
      <c r="C245" s="208"/>
      <c r="D245" s="208" t="s">
        <v>156</v>
      </c>
      <c r="E245" s="208">
        <v>7</v>
      </c>
      <c r="F245" s="210">
        <f>F244</f>
        <v>4430</v>
      </c>
      <c r="G245" s="214" t="s">
        <v>836</v>
      </c>
      <c r="H245" s="214" t="s">
        <v>836</v>
      </c>
      <c r="I245" s="214" t="s">
        <v>836</v>
      </c>
      <c r="J245" s="208">
        <f>F245*E245</f>
        <v>31010</v>
      </c>
      <c r="K245" s="214" t="s">
        <v>836</v>
      </c>
      <c r="W245" s="6"/>
      <c r="X245" s="6"/>
      <c r="Y245" s="6"/>
    </row>
    <row r="246" spans="1:25" ht="11.25" customHeight="1">
      <c r="A246" s="208">
        <v>5</v>
      </c>
      <c r="B246" s="209" t="s">
        <v>155</v>
      </c>
      <c r="C246" s="208"/>
      <c r="D246" s="208" t="s">
        <v>156</v>
      </c>
      <c r="E246" s="208">
        <v>8</v>
      </c>
      <c r="F246" s="210">
        <f>F245</f>
        <v>4430</v>
      </c>
      <c r="G246" s="214" t="s">
        <v>836</v>
      </c>
      <c r="H246" s="214" t="s">
        <v>836</v>
      </c>
      <c r="I246" s="214" t="s">
        <v>836</v>
      </c>
      <c r="J246" s="214" t="s">
        <v>836</v>
      </c>
      <c r="K246" s="214">
        <f>E246*F246</f>
        <v>35440</v>
      </c>
      <c r="W246" s="6"/>
      <c r="X246" s="6"/>
      <c r="Y246" s="6"/>
    </row>
    <row r="247" spans="1:25" ht="13.5" customHeight="1">
      <c r="A247" s="208"/>
      <c r="B247" s="209"/>
      <c r="C247" s="208"/>
      <c r="D247" s="208"/>
      <c r="E247" s="208"/>
      <c r="F247" s="210"/>
      <c r="G247" s="214"/>
      <c r="H247" s="214"/>
      <c r="I247" s="214"/>
      <c r="J247" s="214"/>
      <c r="K247" s="222" t="s">
        <v>28</v>
      </c>
      <c r="W247" s="6"/>
      <c r="X247" s="6"/>
      <c r="Y247" s="6"/>
    </row>
    <row r="248" spans="1:25" ht="15.4" customHeight="1">
      <c r="A248" s="205" t="s">
        <v>584</v>
      </c>
      <c r="B248" s="206" t="s">
        <v>1072</v>
      </c>
      <c r="C248" s="205"/>
      <c r="D248" s="205"/>
      <c r="E248" s="205"/>
      <c r="F248" s="205"/>
      <c r="G248" s="205"/>
      <c r="H248" s="205"/>
      <c r="I248" s="205"/>
      <c r="J248" s="206"/>
      <c r="K248" s="205"/>
    </row>
    <row r="249" spans="1:25" ht="15.4" customHeight="1">
      <c r="A249" s="205"/>
      <c r="B249" s="206" t="s">
        <v>1090</v>
      </c>
      <c r="C249" s="205"/>
      <c r="D249" s="205"/>
      <c r="E249" s="205"/>
      <c r="F249" s="205"/>
      <c r="G249" s="205"/>
      <c r="H249" s="205"/>
      <c r="I249" s="205"/>
      <c r="J249" s="206"/>
      <c r="K249" s="205"/>
    </row>
    <row r="250" spans="1:25" ht="14.25" customHeight="1">
      <c r="A250" s="208">
        <v>1</v>
      </c>
      <c r="B250" s="209" t="s">
        <v>151</v>
      </c>
      <c r="C250" s="208"/>
      <c r="D250" s="208" t="s">
        <v>1252</v>
      </c>
      <c r="E250" s="210">
        <v>12</v>
      </c>
      <c r="F250" s="210">
        <f>'page 3-17'!F242</f>
        <v>345</v>
      </c>
      <c r="G250" s="213">
        <f>F250*E250</f>
        <v>4140</v>
      </c>
      <c r="H250" s="214" t="s">
        <v>836</v>
      </c>
      <c r="I250" s="214" t="s">
        <v>836</v>
      </c>
      <c r="J250" s="214" t="s">
        <v>836</v>
      </c>
      <c r="K250" s="214" t="s">
        <v>836</v>
      </c>
      <c r="W250" s="6"/>
      <c r="X250" s="6"/>
      <c r="Y250" s="6"/>
    </row>
    <row r="251" spans="1:25" ht="12.75" customHeight="1">
      <c r="A251" s="208">
        <v>2</v>
      </c>
      <c r="B251" s="209" t="s">
        <v>152</v>
      </c>
      <c r="C251" s="208"/>
      <c r="D251" s="208" t="s">
        <v>1252</v>
      </c>
      <c r="E251" s="210">
        <v>15</v>
      </c>
      <c r="F251" s="210">
        <f>F250</f>
        <v>345</v>
      </c>
      <c r="G251" s="214" t="s">
        <v>836</v>
      </c>
      <c r="H251" s="214">
        <f>E251*F251</f>
        <v>5175</v>
      </c>
      <c r="I251" s="214" t="s">
        <v>836</v>
      </c>
      <c r="J251" s="214" t="s">
        <v>836</v>
      </c>
      <c r="K251" s="214" t="s">
        <v>836</v>
      </c>
      <c r="W251" s="6"/>
      <c r="X251" s="6"/>
      <c r="Y251" s="6"/>
    </row>
    <row r="252" spans="1:25" ht="13.5" customHeight="1">
      <c r="A252" s="208">
        <v>3</v>
      </c>
      <c r="B252" s="209" t="s">
        <v>153</v>
      </c>
      <c r="C252" s="208"/>
      <c r="D252" s="208" t="s">
        <v>1252</v>
      </c>
      <c r="E252" s="210">
        <v>18</v>
      </c>
      <c r="F252" s="210">
        <f>F251</f>
        <v>345</v>
      </c>
      <c r="G252" s="214" t="s">
        <v>836</v>
      </c>
      <c r="H252" s="214" t="s">
        <v>836</v>
      </c>
      <c r="I252" s="214">
        <f>F252*E252</f>
        <v>6210</v>
      </c>
      <c r="J252" s="214" t="s">
        <v>836</v>
      </c>
      <c r="K252" s="214" t="s">
        <v>836</v>
      </c>
      <c r="W252" s="6"/>
      <c r="X252" s="6"/>
      <c r="Y252" s="6"/>
    </row>
    <row r="253" spans="1:25" ht="12.75" customHeight="1">
      <c r="A253" s="208">
        <v>4</v>
      </c>
      <c r="B253" s="209" t="s">
        <v>154</v>
      </c>
      <c r="C253" s="208"/>
      <c r="D253" s="208" t="s">
        <v>1252</v>
      </c>
      <c r="E253" s="210">
        <v>21</v>
      </c>
      <c r="F253" s="210">
        <f>F252</f>
        <v>345</v>
      </c>
      <c r="G253" s="214" t="s">
        <v>836</v>
      </c>
      <c r="H253" s="214" t="s">
        <v>836</v>
      </c>
      <c r="I253" s="214" t="s">
        <v>836</v>
      </c>
      <c r="J253" s="208">
        <f>F253*E253</f>
        <v>7245</v>
      </c>
      <c r="K253" s="214" t="s">
        <v>836</v>
      </c>
      <c r="W253" s="6"/>
      <c r="X253" s="6"/>
      <c r="Y253" s="6"/>
    </row>
    <row r="254" spans="1:25" ht="14.25" customHeight="1">
      <c r="A254" s="208">
        <v>5</v>
      </c>
      <c r="B254" s="209" t="s">
        <v>155</v>
      </c>
      <c r="C254" s="208"/>
      <c r="D254" s="208" t="s">
        <v>1252</v>
      </c>
      <c r="E254" s="210">
        <v>24</v>
      </c>
      <c r="F254" s="210">
        <f>F253</f>
        <v>345</v>
      </c>
      <c r="G254" s="214" t="s">
        <v>836</v>
      </c>
      <c r="H254" s="214" t="s">
        <v>836</v>
      </c>
      <c r="I254" s="214" t="s">
        <v>836</v>
      </c>
      <c r="J254" s="214" t="s">
        <v>836</v>
      </c>
      <c r="K254" s="214">
        <f>E254*F254</f>
        <v>8280</v>
      </c>
      <c r="W254" s="6"/>
      <c r="X254" s="6"/>
      <c r="Y254" s="6"/>
    </row>
    <row r="255" spans="1:25" ht="15.4" customHeight="1">
      <c r="A255" s="205" t="s">
        <v>585</v>
      </c>
      <c r="B255" s="206" t="s">
        <v>1073</v>
      </c>
      <c r="C255" s="205"/>
      <c r="D255" s="205"/>
      <c r="E255" s="205"/>
      <c r="F255" s="205"/>
      <c r="G255" s="205"/>
      <c r="H255" s="205"/>
      <c r="I255" s="205"/>
      <c r="J255" s="206"/>
      <c r="K255" s="205"/>
    </row>
    <row r="256" spans="1:25" ht="15.4" customHeight="1">
      <c r="A256" s="205"/>
      <c r="B256" s="206" t="s">
        <v>1090</v>
      </c>
      <c r="C256" s="205"/>
      <c r="D256" s="205"/>
      <c r="E256" s="205"/>
      <c r="F256" s="205"/>
      <c r="G256" s="205"/>
      <c r="H256" s="205"/>
      <c r="I256" s="205"/>
      <c r="J256" s="206"/>
      <c r="K256" s="205"/>
    </row>
    <row r="257" spans="1:25" ht="15.4" customHeight="1">
      <c r="A257" s="208">
        <v>1</v>
      </c>
      <c r="B257" s="209" t="s">
        <v>151</v>
      </c>
      <c r="C257" s="208"/>
      <c r="D257" s="208" t="s">
        <v>282</v>
      </c>
      <c r="E257" s="208">
        <v>200</v>
      </c>
      <c r="F257" s="210">
        <f>'page 3-17'!F249</f>
        <v>697</v>
      </c>
      <c r="G257" s="214">
        <f>F257*E257</f>
        <v>139400</v>
      </c>
      <c r="H257" s="215" t="s">
        <v>836</v>
      </c>
      <c r="I257" s="215" t="s">
        <v>836</v>
      </c>
      <c r="J257" s="215" t="s">
        <v>836</v>
      </c>
      <c r="K257" s="215" t="s">
        <v>836</v>
      </c>
    </row>
    <row r="258" spans="1:25" ht="15.4" customHeight="1">
      <c r="A258" s="208">
        <v>2</v>
      </c>
      <c r="B258" s="209" t="s">
        <v>152</v>
      </c>
      <c r="C258" s="208"/>
      <c r="D258" s="208" t="s">
        <v>282</v>
      </c>
      <c r="E258" s="208">
        <v>250</v>
      </c>
      <c r="F258" s="210">
        <f>F257</f>
        <v>697</v>
      </c>
      <c r="G258" s="214" t="s">
        <v>836</v>
      </c>
      <c r="H258" s="214">
        <f>E258*F257</f>
        <v>174250</v>
      </c>
      <c r="I258" s="214" t="s">
        <v>836</v>
      </c>
      <c r="J258" s="214" t="s">
        <v>836</v>
      </c>
      <c r="K258" s="214" t="s">
        <v>836</v>
      </c>
    </row>
    <row r="259" spans="1:25" ht="15.4" customHeight="1">
      <c r="A259" s="208">
        <v>3</v>
      </c>
      <c r="B259" s="209" t="s">
        <v>153</v>
      </c>
      <c r="C259" s="208"/>
      <c r="D259" s="208" t="s">
        <v>282</v>
      </c>
      <c r="E259" s="208">
        <v>300</v>
      </c>
      <c r="F259" s="210">
        <f>F258</f>
        <v>697</v>
      </c>
      <c r="G259" s="214" t="s">
        <v>836</v>
      </c>
      <c r="H259" s="214" t="s">
        <v>836</v>
      </c>
      <c r="I259" s="214">
        <f>F258*E259</f>
        <v>209100</v>
      </c>
      <c r="J259" s="214" t="s">
        <v>836</v>
      </c>
      <c r="K259" s="214" t="s">
        <v>836</v>
      </c>
    </row>
    <row r="260" spans="1:25" ht="15.4" customHeight="1">
      <c r="A260" s="208">
        <v>4</v>
      </c>
      <c r="B260" s="209" t="s">
        <v>154</v>
      </c>
      <c r="C260" s="208"/>
      <c r="D260" s="208" t="s">
        <v>282</v>
      </c>
      <c r="E260" s="208">
        <v>350</v>
      </c>
      <c r="F260" s="210">
        <f>F259</f>
        <v>697</v>
      </c>
      <c r="G260" s="214" t="s">
        <v>836</v>
      </c>
      <c r="H260" s="214" t="s">
        <v>836</v>
      </c>
      <c r="I260" s="214" t="s">
        <v>836</v>
      </c>
      <c r="J260" s="208">
        <f>F259*E260</f>
        <v>243950</v>
      </c>
      <c r="K260" s="214" t="s">
        <v>836</v>
      </c>
    </row>
    <row r="261" spans="1:25" ht="15.4" customHeight="1">
      <c r="A261" s="208">
        <v>5</v>
      </c>
      <c r="B261" s="209" t="s">
        <v>155</v>
      </c>
      <c r="C261" s="208"/>
      <c r="D261" s="208" t="s">
        <v>282</v>
      </c>
      <c r="E261" s="208">
        <v>400</v>
      </c>
      <c r="F261" s="210">
        <f>F260</f>
        <v>697</v>
      </c>
      <c r="G261" s="214" t="s">
        <v>836</v>
      </c>
      <c r="H261" s="214" t="s">
        <v>836</v>
      </c>
      <c r="I261" s="214" t="s">
        <v>836</v>
      </c>
      <c r="J261" s="214" t="s">
        <v>836</v>
      </c>
      <c r="K261" s="214">
        <f>E261*F260</f>
        <v>278800</v>
      </c>
    </row>
    <row r="262" spans="1:25" ht="15.4" customHeight="1">
      <c r="A262" s="205" t="s">
        <v>586</v>
      </c>
      <c r="B262" s="206" t="s">
        <v>1074</v>
      </c>
      <c r="C262" s="208"/>
      <c r="D262" s="208"/>
      <c r="E262" s="208"/>
      <c r="F262" s="208"/>
      <c r="G262" s="208"/>
      <c r="H262" s="208"/>
      <c r="I262" s="208"/>
      <c r="J262" s="209"/>
      <c r="K262" s="208"/>
    </row>
    <row r="263" spans="1:25" ht="15.4" customHeight="1">
      <c r="A263" s="205"/>
      <c r="B263" s="206" t="s">
        <v>1090</v>
      </c>
      <c r="C263" s="205"/>
      <c r="D263" s="205"/>
      <c r="E263" s="205"/>
      <c r="F263" s="205"/>
      <c r="G263" s="205"/>
      <c r="H263" s="205"/>
      <c r="I263" s="205"/>
      <c r="J263" s="206"/>
      <c r="K263" s="205"/>
    </row>
    <row r="264" spans="1:25" ht="15.4" customHeight="1">
      <c r="A264" s="208">
        <v>1</v>
      </c>
      <c r="B264" s="209" t="s">
        <v>151</v>
      </c>
      <c r="C264" s="208"/>
      <c r="D264" s="208" t="s">
        <v>1252</v>
      </c>
      <c r="E264" s="208">
        <v>4</v>
      </c>
      <c r="F264" s="208">
        <f>'page 3-17'!F256</f>
        <v>7927</v>
      </c>
      <c r="G264" s="214">
        <f>F264*E264</f>
        <v>31708</v>
      </c>
      <c r="H264" s="214" t="s">
        <v>836</v>
      </c>
      <c r="I264" s="214" t="s">
        <v>836</v>
      </c>
      <c r="J264" s="214" t="s">
        <v>836</v>
      </c>
      <c r="K264" s="214" t="s">
        <v>836</v>
      </c>
      <c r="W264" s="6"/>
    </row>
    <row r="265" spans="1:25" ht="15.4" customHeight="1">
      <c r="A265" s="208">
        <v>2</v>
      </c>
      <c r="B265" s="209" t="s">
        <v>152</v>
      </c>
      <c r="C265" s="208"/>
      <c r="D265" s="208" t="s">
        <v>1252</v>
      </c>
      <c r="E265" s="208">
        <v>5</v>
      </c>
      <c r="F265" s="208">
        <f>F264</f>
        <v>7927</v>
      </c>
      <c r="G265" s="214" t="s">
        <v>836</v>
      </c>
      <c r="H265" s="214">
        <f>E265*F265</f>
        <v>39635</v>
      </c>
      <c r="I265" s="214" t="s">
        <v>836</v>
      </c>
      <c r="J265" s="214" t="s">
        <v>836</v>
      </c>
      <c r="K265" s="214" t="s">
        <v>836</v>
      </c>
      <c r="W265" s="6"/>
    </row>
    <row r="266" spans="1:25" ht="15.4" customHeight="1">
      <c r="A266" s="208">
        <v>3</v>
      </c>
      <c r="B266" s="209" t="s">
        <v>153</v>
      </c>
      <c r="C266" s="208"/>
      <c r="D266" s="208" t="s">
        <v>1252</v>
      </c>
      <c r="E266" s="208">
        <v>6</v>
      </c>
      <c r="F266" s="208">
        <f>F265</f>
        <v>7927</v>
      </c>
      <c r="G266" s="214" t="s">
        <v>836</v>
      </c>
      <c r="H266" s="214" t="s">
        <v>836</v>
      </c>
      <c r="I266" s="214">
        <f>F266*E266</f>
        <v>47562</v>
      </c>
      <c r="J266" s="214" t="s">
        <v>836</v>
      </c>
      <c r="K266" s="214" t="s">
        <v>836</v>
      </c>
      <c r="W266" s="6"/>
    </row>
    <row r="267" spans="1:25" ht="15.4" customHeight="1">
      <c r="A267" s="208">
        <v>4</v>
      </c>
      <c r="B267" s="209" t="s">
        <v>154</v>
      </c>
      <c r="C267" s="208"/>
      <c r="D267" s="208" t="s">
        <v>1252</v>
      </c>
      <c r="E267" s="208">
        <v>7</v>
      </c>
      <c r="F267" s="208">
        <f>F266</f>
        <v>7927</v>
      </c>
      <c r="G267" s="214" t="s">
        <v>836</v>
      </c>
      <c r="H267" s="214" t="s">
        <v>836</v>
      </c>
      <c r="I267" s="214" t="s">
        <v>836</v>
      </c>
      <c r="J267" s="208">
        <f>F267*E267</f>
        <v>55489</v>
      </c>
      <c r="K267" s="214" t="s">
        <v>836</v>
      </c>
      <c r="W267" s="6"/>
    </row>
    <row r="268" spans="1:25" ht="15.4" customHeight="1">
      <c r="A268" s="208">
        <v>5</v>
      </c>
      <c r="B268" s="209" t="s">
        <v>155</v>
      </c>
      <c r="C268" s="208"/>
      <c r="D268" s="208" t="s">
        <v>1252</v>
      </c>
      <c r="E268" s="208">
        <v>8</v>
      </c>
      <c r="F268" s="208">
        <f>F267</f>
        <v>7927</v>
      </c>
      <c r="G268" s="214" t="s">
        <v>836</v>
      </c>
      <c r="H268" s="214" t="s">
        <v>836</v>
      </c>
      <c r="I268" s="214" t="s">
        <v>836</v>
      </c>
      <c r="J268" s="214" t="s">
        <v>836</v>
      </c>
      <c r="K268" s="214">
        <f>E268*F268</f>
        <v>63416</v>
      </c>
      <c r="W268" s="6"/>
    </row>
    <row r="269" spans="1:25" ht="15.4" customHeight="1">
      <c r="A269" s="205" t="s">
        <v>587</v>
      </c>
      <c r="B269" s="206" t="s">
        <v>157</v>
      </c>
      <c r="C269" s="205"/>
      <c r="D269" s="205"/>
      <c r="E269" s="205"/>
      <c r="F269" s="205"/>
      <c r="G269" s="205"/>
      <c r="H269" s="205"/>
      <c r="I269" s="205"/>
      <c r="J269" s="206"/>
      <c r="K269" s="205"/>
    </row>
    <row r="270" spans="1:25" ht="15.4" customHeight="1">
      <c r="A270" s="205"/>
      <c r="B270" s="206" t="s">
        <v>1092</v>
      </c>
      <c r="C270" s="205"/>
      <c r="D270" s="205"/>
      <c r="E270" s="205"/>
      <c r="F270" s="205"/>
      <c r="G270" s="205"/>
      <c r="H270" s="205"/>
      <c r="I270" s="205"/>
      <c r="J270" s="206"/>
      <c r="K270" s="205"/>
    </row>
    <row r="271" spans="1:25" ht="15.4" customHeight="1">
      <c r="A271" s="208">
        <v>1</v>
      </c>
      <c r="B271" s="209" t="s">
        <v>151</v>
      </c>
      <c r="C271" s="208"/>
      <c r="D271" s="208" t="s">
        <v>1252</v>
      </c>
      <c r="E271" s="208">
        <v>4</v>
      </c>
      <c r="F271" s="208">
        <f>'page 3-17'!F263</f>
        <v>2179</v>
      </c>
      <c r="G271" s="214">
        <f>F271*E271</f>
        <v>8716</v>
      </c>
      <c r="H271" s="214" t="s">
        <v>836</v>
      </c>
      <c r="I271" s="214" t="s">
        <v>836</v>
      </c>
      <c r="J271" s="214" t="s">
        <v>836</v>
      </c>
      <c r="K271" s="214" t="s">
        <v>836</v>
      </c>
      <c r="W271" s="6"/>
      <c r="X271" s="6"/>
      <c r="Y271" s="6"/>
    </row>
    <row r="272" spans="1:25" ht="15.4" customHeight="1">
      <c r="A272" s="208">
        <v>2</v>
      </c>
      <c r="B272" s="209" t="s">
        <v>152</v>
      </c>
      <c r="C272" s="208"/>
      <c r="D272" s="208" t="s">
        <v>1252</v>
      </c>
      <c r="E272" s="208">
        <v>5</v>
      </c>
      <c r="F272" s="210">
        <f>F271</f>
        <v>2179</v>
      </c>
      <c r="G272" s="214" t="s">
        <v>836</v>
      </c>
      <c r="H272" s="214">
        <f>E272*F272</f>
        <v>10895</v>
      </c>
      <c r="I272" s="214" t="s">
        <v>836</v>
      </c>
      <c r="J272" s="214" t="s">
        <v>836</v>
      </c>
      <c r="K272" s="214" t="s">
        <v>836</v>
      </c>
      <c r="W272" s="6"/>
      <c r="X272" s="6"/>
      <c r="Y272" s="6"/>
    </row>
    <row r="273" spans="1:25" ht="15.4" customHeight="1">
      <c r="A273" s="208">
        <v>3</v>
      </c>
      <c r="B273" s="209" t="s">
        <v>153</v>
      </c>
      <c r="C273" s="208"/>
      <c r="D273" s="208" t="s">
        <v>1252</v>
      </c>
      <c r="E273" s="208">
        <v>6</v>
      </c>
      <c r="F273" s="210">
        <f>F272</f>
        <v>2179</v>
      </c>
      <c r="G273" s="214" t="s">
        <v>836</v>
      </c>
      <c r="H273" s="214" t="s">
        <v>836</v>
      </c>
      <c r="I273" s="214">
        <f>F273*E273</f>
        <v>13074</v>
      </c>
      <c r="J273" s="214" t="s">
        <v>836</v>
      </c>
      <c r="K273" s="214" t="s">
        <v>836</v>
      </c>
      <c r="W273" s="6"/>
      <c r="X273" s="6"/>
      <c r="Y273" s="6"/>
    </row>
    <row r="274" spans="1:25" ht="15.4" customHeight="1">
      <c r="A274" s="208">
        <v>4</v>
      </c>
      <c r="B274" s="209" t="s">
        <v>154</v>
      </c>
      <c r="C274" s="208"/>
      <c r="D274" s="208" t="s">
        <v>1252</v>
      </c>
      <c r="E274" s="208">
        <v>7</v>
      </c>
      <c r="F274" s="210">
        <f>F273</f>
        <v>2179</v>
      </c>
      <c r="G274" s="214" t="s">
        <v>836</v>
      </c>
      <c r="H274" s="214" t="s">
        <v>836</v>
      </c>
      <c r="I274" s="214" t="s">
        <v>836</v>
      </c>
      <c r="J274" s="208">
        <f>F274*E274</f>
        <v>15253</v>
      </c>
      <c r="K274" s="214" t="s">
        <v>836</v>
      </c>
      <c r="W274" s="6"/>
      <c r="X274" s="6"/>
      <c r="Y274" s="6"/>
    </row>
    <row r="275" spans="1:25" ht="15.4" customHeight="1">
      <c r="A275" s="208">
        <v>5</v>
      </c>
      <c r="B275" s="209" t="s">
        <v>155</v>
      </c>
      <c r="C275" s="208"/>
      <c r="D275" s="208" t="s">
        <v>1252</v>
      </c>
      <c r="E275" s="208">
        <v>8</v>
      </c>
      <c r="F275" s="210">
        <f>F274</f>
        <v>2179</v>
      </c>
      <c r="G275" s="214" t="s">
        <v>836</v>
      </c>
      <c r="H275" s="214" t="s">
        <v>836</v>
      </c>
      <c r="I275" s="214" t="s">
        <v>836</v>
      </c>
      <c r="J275" s="214" t="s">
        <v>836</v>
      </c>
      <c r="K275" s="214">
        <f>E275*F275</f>
        <v>17432</v>
      </c>
      <c r="W275" s="6"/>
      <c r="X275" s="6"/>
      <c r="Y275" s="6"/>
    </row>
    <row r="276" spans="1:25" ht="13.5" customHeight="1">
      <c r="A276" s="205" t="s">
        <v>1031</v>
      </c>
      <c r="B276" s="206" t="s">
        <v>1608</v>
      </c>
      <c r="C276" s="205"/>
      <c r="D276" s="205"/>
      <c r="E276" s="205"/>
      <c r="F276" s="205"/>
      <c r="G276" s="205"/>
      <c r="H276" s="205"/>
      <c r="I276" s="205"/>
      <c r="J276" s="206"/>
      <c r="K276" s="205"/>
    </row>
    <row r="277" spans="1:25" ht="15.4" customHeight="1">
      <c r="A277" s="208">
        <v>1</v>
      </c>
      <c r="B277" s="209" t="s">
        <v>151</v>
      </c>
      <c r="C277" s="208"/>
      <c r="D277" s="208" t="s">
        <v>1252</v>
      </c>
      <c r="E277" s="208">
        <v>4</v>
      </c>
      <c r="F277" s="210">
        <f>Sheet1!E12*1.0695</f>
        <v>238781.15648841704</v>
      </c>
      <c r="G277" s="214">
        <f>F277*E277</f>
        <v>955124.62595366815</v>
      </c>
      <c r="H277" s="214" t="s">
        <v>836</v>
      </c>
      <c r="I277" s="214" t="s">
        <v>836</v>
      </c>
      <c r="J277" s="214" t="s">
        <v>836</v>
      </c>
      <c r="K277" s="214" t="s">
        <v>836</v>
      </c>
      <c r="W277" s="6"/>
      <c r="X277" s="6"/>
      <c r="Y277" s="6"/>
    </row>
    <row r="278" spans="1:25" ht="15.4" customHeight="1">
      <c r="A278" s="208">
        <v>2</v>
      </c>
      <c r="B278" s="209" t="s">
        <v>152</v>
      </c>
      <c r="C278" s="208"/>
      <c r="D278" s="208" t="s">
        <v>1252</v>
      </c>
      <c r="E278" s="208">
        <v>5</v>
      </c>
      <c r="F278" s="210">
        <f>F277</f>
        <v>238781.15648841704</v>
      </c>
      <c r="G278" s="214" t="s">
        <v>836</v>
      </c>
      <c r="H278" s="214">
        <f>E278*F278</f>
        <v>1193905.7824420852</v>
      </c>
      <c r="I278" s="214" t="s">
        <v>836</v>
      </c>
      <c r="J278" s="214" t="s">
        <v>836</v>
      </c>
      <c r="K278" s="214" t="s">
        <v>836</v>
      </c>
      <c r="W278" s="6"/>
      <c r="X278" s="6"/>
      <c r="Y278" s="6"/>
    </row>
    <row r="279" spans="1:25" ht="15.4" customHeight="1">
      <c r="A279" s="208">
        <v>3</v>
      </c>
      <c r="B279" s="209" t="s">
        <v>153</v>
      </c>
      <c r="C279" s="208"/>
      <c r="D279" s="208" t="s">
        <v>1252</v>
      </c>
      <c r="E279" s="208">
        <v>6</v>
      </c>
      <c r="F279" s="210">
        <f>F278</f>
        <v>238781.15648841704</v>
      </c>
      <c r="G279" s="214" t="s">
        <v>836</v>
      </c>
      <c r="H279" s="214" t="s">
        <v>836</v>
      </c>
      <c r="I279" s="214">
        <f>F279*E279</f>
        <v>1432686.9389305022</v>
      </c>
      <c r="J279" s="214" t="s">
        <v>836</v>
      </c>
      <c r="K279" s="214" t="s">
        <v>836</v>
      </c>
      <c r="W279" s="6"/>
      <c r="X279" s="6"/>
      <c r="Y279" s="6"/>
    </row>
    <row r="280" spans="1:25" ht="15.4" customHeight="1">
      <c r="A280" s="208">
        <v>4</v>
      </c>
      <c r="B280" s="209" t="s">
        <v>154</v>
      </c>
      <c r="C280" s="208"/>
      <c r="D280" s="208" t="s">
        <v>1252</v>
      </c>
      <c r="E280" s="208">
        <v>7</v>
      </c>
      <c r="F280" s="210">
        <f>F279</f>
        <v>238781.15648841704</v>
      </c>
      <c r="G280" s="214" t="s">
        <v>836</v>
      </c>
      <c r="H280" s="214" t="s">
        <v>836</v>
      </c>
      <c r="I280" s="214" t="s">
        <v>836</v>
      </c>
      <c r="J280" s="208">
        <f>F280*E280</f>
        <v>1671468.0954189193</v>
      </c>
      <c r="K280" s="214" t="s">
        <v>836</v>
      </c>
      <c r="W280" s="6"/>
      <c r="X280" s="6"/>
      <c r="Y280" s="6"/>
    </row>
    <row r="281" spans="1:25" ht="15.4" customHeight="1">
      <c r="A281" s="208">
        <v>5</v>
      </c>
      <c r="B281" s="209" t="s">
        <v>155</v>
      </c>
      <c r="C281" s="208"/>
      <c r="D281" s="208" t="s">
        <v>1252</v>
      </c>
      <c r="E281" s="208">
        <v>8</v>
      </c>
      <c r="F281" s="210">
        <f>F280</f>
        <v>238781.15648841704</v>
      </c>
      <c r="G281" s="214" t="s">
        <v>836</v>
      </c>
      <c r="H281" s="214" t="s">
        <v>836</v>
      </c>
      <c r="I281" s="214" t="s">
        <v>836</v>
      </c>
      <c r="J281" s="214" t="s">
        <v>836</v>
      </c>
      <c r="K281" s="214">
        <f>E281*F281</f>
        <v>1910249.2519073363</v>
      </c>
      <c r="W281" s="6"/>
      <c r="X281" s="6"/>
      <c r="Y281" s="6"/>
    </row>
    <row r="282" spans="1:25" ht="15.4" customHeight="1">
      <c r="A282" s="205"/>
      <c r="B282" s="205" t="s">
        <v>1580</v>
      </c>
      <c r="C282" s="205"/>
      <c r="D282" s="205"/>
      <c r="E282" s="205"/>
      <c r="F282" s="205"/>
      <c r="G282" s="217">
        <f>SUM(G235:G281)</f>
        <v>3493520.6259536683</v>
      </c>
      <c r="H282" s="217">
        <f>SUM(H235:H281)</f>
        <v>4116538.7824420854</v>
      </c>
      <c r="I282" s="217">
        <f>SUM(I235:I281)</f>
        <v>4739556.9389305022</v>
      </c>
      <c r="J282" s="217">
        <f>SUM(J235:J281)</f>
        <v>5362575.0954189189</v>
      </c>
      <c r="K282" s="217">
        <f>SUM(K235:K281)</f>
        <v>5985593.2519073365</v>
      </c>
    </row>
    <row r="283" spans="1:25" ht="15.4" customHeight="1">
      <c r="A283" s="205"/>
      <c r="B283" s="205"/>
      <c r="C283" s="205"/>
      <c r="D283" s="205"/>
      <c r="E283" s="205"/>
      <c r="F283" s="205"/>
      <c r="G283" s="205"/>
      <c r="H283" s="205"/>
      <c r="I283" s="205"/>
      <c r="J283" s="206"/>
      <c r="K283" s="222" t="s">
        <v>128</v>
      </c>
    </row>
    <row r="284" spans="1:25" ht="15.4" customHeight="1">
      <c r="A284" s="205" t="s">
        <v>825</v>
      </c>
      <c r="B284" s="206" t="s">
        <v>826</v>
      </c>
      <c r="C284" s="205"/>
      <c r="D284" s="205"/>
      <c r="E284" s="205"/>
      <c r="F284" s="205"/>
      <c r="G284" s="205"/>
      <c r="H284" s="205"/>
      <c r="I284" s="205"/>
      <c r="J284" s="206"/>
      <c r="K284" s="205"/>
    </row>
    <row r="285" spans="1:25" ht="15.4" customHeight="1">
      <c r="A285" s="208">
        <v>1</v>
      </c>
      <c r="B285" s="209" t="s">
        <v>1069</v>
      </c>
      <c r="C285" s="208" t="s">
        <v>1068</v>
      </c>
      <c r="D285" s="208" t="s">
        <v>1252</v>
      </c>
      <c r="E285" s="208">
        <v>1</v>
      </c>
      <c r="F285" s="208">
        <f>'page 3-17'!F270</f>
        <v>113790</v>
      </c>
      <c r="G285" s="208">
        <f>F285*E285</f>
        <v>113790</v>
      </c>
      <c r="H285" s="208">
        <f>F285*E285</f>
        <v>113790</v>
      </c>
      <c r="I285" s="208">
        <f>E285*F285</f>
        <v>113790</v>
      </c>
      <c r="J285" s="208">
        <f>F285*E285</f>
        <v>113790</v>
      </c>
      <c r="K285" s="208">
        <f>F285*E285</f>
        <v>113790</v>
      </c>
    </row>
    <row r="286" spans="1:25" ht="15.4" customHeight="1">
      <c r="A286" s="208">
        <v>2</v>
      </c>
      <c r="B286" s="209" t="s">
        <v>829</v>
      </c>
      <c r="C286" s="208" t="s">
        <v>828</v>
      </c>
      <c r="D286" s="208" t="s">
        <v>1252</v>
      </c>
      <c r="E286" s="208">
        <v>1</v>
      </c>
      <c r="F286" s="208">
        <f>'page 3-17'!F271</f>
        <v>514640</v>
      </c>
      <c r="G286" s="208">
        <f>F286*E286</f>
        <v>514640</v>
      </c>
      <c r="H286" s="208">
        <f>F286*E286</f>
        <v>514640</v>
      </c>
      <c r="I286" s="208">
        <f>F286*E286</f>
        <v>514640</v>
      </c>
      <c r="J286" s="209">
        <f>F286*E286</f>
        <v>514640</v>
      </c>
      <c r="K286" s="208">
        <f>F286*E286</f>
        <v>514640</v>
      </c>
    </row>
    <row r="287" spans="1:25" ht="15.4" customHeight="1">
      <c r="A287" s="205"/>
      <c r="B287" s="205" t="s">
        <v>1581</v>
      </c>
      <c r="C287" s="205"/>
      <c r="D287" s="205"/>
      <c r="E287" s="205"/>
      <c r="F287" s="205"/>
      <c r="G287" s="205">
        <f>SUM(G285:G286)</f>
        <v>628430</v>
      </c>
      <c r="H287" s="205">
        <f>SUM(H285:H286)</f>
        <v>628430</v>
      </c>
      <c r="I287" s="205">
        <f>SUM(I285:I286)</f>
        <v>628430</v>
      </c>
      <c r="J287" s="205">
        <f>SUM(J285:J286)</f>
        <v>628430</v>
      </c>
      <c r="K287" s="205">
        <f>SUM(K285:K286)</f>
        <v>628430</v>
      </c>
    </row>
    <row r="288" spans="1:25" ht="15.4" customHeight="1">
      <c r="A288" s="205" t="s">
        <v>830</v>
      </c>
      <c r="B288" s="206" t="s">
        <v>1029</v>
      </c>
      <c r="C288" s="205"/>
      <c r="D288" s="205"/>
      <c r="E288" s="205"/>
      <c r="F288" s="205"/>
      <c r="G288" s="205"/>
      <c r="H288" s="205"/>
      <c r="I288" s="205"/>
      <c r="J288" s="206"/>
      <c r="K288" s="205"/>
    </row>
    <row r="289" spans="1:11" ht="15.4" customHeight="1">
      <c r="A289" s="208" t="s">
        <v>582</v>
      </c>
      <c r="B289" s="209" t="s">
        <v>382</v>
      </c>
      <c r="C289" s="208"/>
      <c r="D289" s="208" t="s">
        <v>832</v>
      </c>
      <c r="E289" s="208">
        <v>1</v>
      </c>
      <c r="F289" s="208">
        <f>'page 3-17'!F276</f>
        <v>569160</v>
      </c>
      <c r="G289" s="208">
        <f>F289*E289</f>
        <v>569160</v>
      </c>
      <c r="H289" s="208">
        <f>F289*E289</f>
        <v>569160</v>
      </c>
      <c r="I289" s="208">
        <f>F289*E289</f>
        <v>569160</v>
      </c>
      <c r="J289" s="209">
        <f>F289*E289</f>
        <v>569160</v>
      </c>
      <c r="K289" s="208">
        <f>F289*E289</f>
        <v>569160</v>
      </c>
    </row>
    <row r="290" spans="1:11" ht="15.4" customHeight="1">
      <c r="A290" s="208" t="s">
        <v>583</v>
      </c>
      <c r="B290" s="209" t="s">
        <v>1075</v>
      </c>
      <c r="C290" s="208"/>
      <c r="D290" s="208"/>
      <c r="E290" s="208"/>
      <c r="F290" s="208"/>
      <c r="G290" s="208"/>
      <c r="H290" s="208"/>
      <c r="I290" s="208"/>
      <c r="J290" s="209"/>
      <c r="K290" s="208"/>
    </row>
    <row r="291" spans="1:11" ht="15.4" customHeight="1">
      <c r="A291" s="208"/>
      <c r="B291" s="209" t="s">
        <v>383</v>
      </c>
      <c r="C291" s="208"/>
      <c r="D291" s="208" t="s">
        <v>59</v>
      </c>
      <c r="E291" s="208"/>
      <c r="F291" s="208"/>
      <c r="G291" s="208"/>
      <c r="H291" s="208"/>
      <c r="I291" s="208"/>
      <c r="J291" s="209"/>
      <c r="K291" s="208"/>
    </row>
    <row r="292" spans="1:11" ht="15.4" customHeight="1">
      <c r="A292" s="208">
        <v>1</v>
      </c>
      <c r="B292" s="209" t="s">
        <v>151</v>
      </c>
      <c r="C292" s="208"/>
      <c r="D292" s="208" t="s">
        <v>832</v>
      </c>
      <c r="E292" s="208">
        <v>1</v>
      </c>
      <c r="F292" s="208">
        <f>'page 3-17'!F279</f>
        <v>162440</v>
      </c>
      <c r="G292" s="214">
        <f>F292*E292</f>
        <v>162440</v>
      </c>
      <c r="H292" s="214" t="s">
        <v>836</v>
      </c>
      <c r="I292" s="214" t="s">
        <v>836</v>
      </c>
      <c r="J292" s="214" t="s">
        <v>836</v>
      </c>
      <c r="K292" s="214" t="s">
        <v>836</v>
      </c>
    </row>
    <row r="293" spans="1:11" ht="15.4" customHeight="1">
      <c r="A293" s="208">
        <v>2</v>
      </c>
      <c r="B293" s="209" t="s">
        <v>152</v>
      </c>
      <c r="C293" s="208"/>
      <c r="D293" s="208" t="s">
        <v>832</v>
      </c>
      <c r="E293" s="208">
        <v>1</v>
      </c>
      <c r="F293" s="208">
        <f>'page 3-17'!F280</f>
        <v>220740</v>
      </c>
      <c r="G293" s="214" t="s">
        <v>836</v>
      </c>
      <c r="H293" s="214">
        <f>E293*F293</f>
        <v>220740</v>
      </c>
      <c r="I293" s="214" t="s">
        <v>836</v>
      </c>
      <c r="J293" s="214" t="s">
        <v>836</v>
      </c>
      <c r="K293" s="214" t="s">
        <v>836</v>
      </c>
    </row>
    <row r="294" spans="1:11" ht="15.4" customHeight="1">
      <c r="A294" s="208">
        <v>3</v>
      </c>
      <c r="B294" s="209" t="s">
        <v>153</v>
      </c>
      <c r="C294" s="208"/>
      <c r="D294" s="208" t="s">
        <v>832</v>
      </c>
      <c r="E294" s="208">
        <v>1</v>
      </c>
      <c r="F294" s="208">
        <f>'page 3-17'!F281</f>
        <v>255110</v>
      </c>
      <c r="G294" s="214" t="s">
        <v>836</v>
      </c>
      <c r="H294" s="214" t="s">
        <v>836</v>
      </c>
      <c r="I294" s="214">
        <f>F294*E294</f>
        <v>255110</v>
      </c>
      <c r="J294" s="214" t="s">
        <v>836</v>
      </c>
      <c r="K294" s="214" t="s">
        <v>836</v>
      </c>
    </row>
    <row r="295" spans="1:11" ht="15.4" customHeight="1">
      <c r="A295" s="208">
        <v>4</v>
      </c>
      <c r="B295" s="209" t="s">
        <v>154</v>
      </c>
      <c r="C295" s="208"/>
      <c r="D295" s="208" t="s">
        <v>832</v>
      </c>
      <c r="E295" s="208">
        <v>1</v>
      </c>
      <c r="F295" s="208">
        <f>'page 3-17'!F282</f>
        <v>313410</v>
      </c>
      <c r="G295" s="214" t="s">
        <v>836</v>
      </c>
      <c r="H295" s="214" t="s">
        <v>836</v>
      </c>
      <c r="I295" s="214" t="s">
        <v>836</v>
      </c>
      <c r="J295" s="208">
        <f>F295*E295</f>
        <v>313410</v>
      </c>
      <c r="K295" s="214" t="s">
        <v>836</v>
      </c>
    </row>
    <row r="296" spans="1:11" ht="15.4" customHeight="1">
      <c r="A296" s="208">
        <v>5</v>
      </c>
      <c r="B296" s="209" t="s">
        <v>155</v>
      </c>
      <c r="C296" s="208"/>
      <c r="D296" s="208" t="s">
        <v>832</v>
      </c>
      <c r="E296" s="208">
        <v>1</v>
      </c>
      <c r="F296" s="208">
        <f>'page 3-17'!F283</f>
        <v>347780</v>
      </c>
      <c r="G296" s="214" t="s">
        <v>836</v>
      </c>
      <c r="H296" s="214" t="s">
        <v>836</v>
      </c>
      <c r="I296" s="214" t="s">
        <v>836</v>
      </c>
      <c r="J296" s="214" t="s">
        <v>836</v>
      </c>
      <c r="K296" s="214">
        <f>E296*F296</f>
        <v>347780</v>
      </c>
    </row>
    <row r="297" spans="1:11" ht="15.4" customHeight="1">
      <c r="A297" s="205"/>
      <c r="B297" s="205" t="s">
        <v>1582</v>
      </c>
      <c r="C297" s="205"/>
      <c r="D297" s="205"/>
      <c r="E297" s="205"/>
      <c r="F297" s="205"/>
      <c r="G297" s="205">
        <f>SUM(G289:G296)</f>
        <v>731600</v>
      </c>
      <c r="H297" s="205">
        <f>SUM(H289:H296)</f>
        <v>789900</v>
      </c>
      <c r="I297" s="205">
        <f>SUM(I289:I296)</f>
        <v>824270</v>
      </c>
      <c r="J297" s="205">
        <f>SUM(J289:J296)</f>
        <v>882570</v>
      </c>
      <c r="K297" s="205">
        <f>SUM(K289:K296)</f>
        <v>916940</v>
      </c>
    </row>
    <row r="298" spans="1:11" ht="15.4" customHeight="1">
      <c r="A298" s="205"/>
      <c r="B298" s="206"/>
      <c r="C298" s="205"/>
      <c r="D298" s="205"/>
      <c r="E298" s="205"/>
      <c r="F298" s="205"/>
      <c r="G298" s="205"/>
      <c r="H298" s="205"/>
      <c r="I298" s="205"/>
      <c r="J298" s="206"/>
      <c r="K298" s="205"/>
    </row>
    <row r="299" spans="1:11" ht="15.4" customHeight="1">
      <c r="A299" s="205" t="s">
        <v>833</v>
      </c>
      <c r="B299" s="209" t="s">
        <v>389</v>
      </c>
      <c r="C299" s="208"/>
      <c r="D299" s="208" t="s">
        <v>832</v>
      </c>
      <c r="E299" s="208">
        <v>1</v>
      </c>
      <c r="F299" s="208">
        <f>F514</f>
        <v>227620</v>
      </c>
      <c r="G299" s="208">
        <f>F299*E299</f>
        <v>227620</v>
      </c>
      <c r="H299" s="208">
        <f>F299*E299</f>
        <v>227620</v>
      </c>
      <c r="I299" s="208">
        <f>F299*E299</f>
        <v>227620</v>
      </c>
      <c r="J299" s="208">
        <f>F299*E299</f>
        <v>227620</v>
      </c>
      <c r="K299" s="208">
        <f>F299*E299</f>
        <v>227620</v>
      </c>
    </row>
    <row r="300" spans="1:11" ht="15.4" customHeight="1">
      <c r="A300" s="205" t="s">
        <v>834</v>
      </c>
      <c r="B300" s="209" t="s">
        <v>322</v>
      </c>
      <c r="C300" s="208"/>
      <c r="D300" s="208" t="s">
        <v>832</v>
      </c>
      <c r="E300" s="208">
        <v>1</v>
      </c>
      <c r="F300" s="208">
        <f>F515</f>
        <v>388930</v>
      </c>
      <c r="G300" s="208">
        <f>F300*E300</f>
        <v>388930</v>
      </c>
      <c r="H300" s="208">
        <f>F300*E300</f>
        <v>388930</v>
      </c>
      <c r="I300" s="208">
        <f>F300*E300</f>
        <v>388930</v>
      </c>
      <c r="J300" s="208">
        <f>F300*E300</f>
        <v>388930</v>
      </c>
      <c r="K300" s="208">
        <f>F300*E300</f>
        <v>388930</v>
      </c>
    </row>
    <row r="301" spans="1:11" ht="15.4" customHeight="1">
      <c r="A301" s="205" t="s">
        <v>835</v>
      </c>
      <c r="B301" s="209" t="s">
        <v>323</v>
      </c>
      <c r="C301" s="208"/>
      <c r="D301" s="208" t="s">
        <v>832</v>
      </c>
      <c r="E301" s="208">
        <v>1</v>
      </c>
      <c r="F301" s="208">
        <f>F516</f>
        <v>117590</v>
      </c>
      <c r="G301" s="208">
        <f>F301*E301</f>
        <v>117590</v>
      </c>
      <c r="H301" s="208">
        <f>F301*E301</f>
        <v>117590</v>
      </c>
      <c r="I301" s="208">
        <f>F301*E301</f>
        <v>117590</v>
      </c>
      <c r="J301" s="208">
        <f>F301*E301</f>
        <v>117590</v>
      </c>
      <c r="K301" s="208">
        <f>F301*E301</f>
        <v>117590</v>
      </c>
    </row>
    <row r="302" spans="1:11" ht="15.4" customHeight="1">
      <c r="A302" s="205" t="s">
        <v>110</v>
      </c>
      <c r="B302" s="209" t="s">
        <v>324</v>
      </c>
      <c r="C302" s="208"/>
      <c r="D302" s="208" t="s">
        <v>832</v>
      </c>
      <c r="E302" s="208">
        <v>1</v>
      </c>
      <c r="F302" s="210">
        <f>F517</f>
        <v>75160</v>
      </c>
      <c r="G302" s="208">
        <f>F302*E302</f>
        <v>75160</v>
      </c>
      <c r="H302" s="208">
        <f>F302*E302</f>
        <v>75160</v>
      </c>
      <c r="I302" s="208">
        <f>F302*E302</f>
        <v>75160</v>
      </c>
      <c r="J302" s="208">
        <f>F302*E302</f>
        <v>75160</v>
      </c>
      <c r="K302" s="208">
        <f>F302*E302</f>
        <v>75160</v>
      </c>
    </row>
    <row r="303" spans="1:11" ht="15.4" customHeight="1">
      <c r="A303" s="205" t="s">
        <v>168</v>
      </c>
      <c r="B303" s="209" t="s">
        <v>591</v>
      </c>
      <c r="C303" s="208"/>
      <c r="D303" s="208" t="s">
        <v>59</v>
      </c>
      <c r="E303" s="208"/>
      <c r="F303" s="208"/>
      <c r="G303" s="208"/>
      <c r="H303" s="208"/>
      <c r="I303" s="208"/>
      <c r="J303" s="208"/>
      <c r="K303" s="208"/>
    </row>
    <row r="304" spans="1:11" ht="15.4" customHeight="1">
      <c r="A304" s="205">
        <v>1</v>
      </c>
      <c r="B304" s="209" t="s">
        <v>1605</v>
      </c>
      <c r="C304" s="208"/>
      <c r="D304" s="208" t="s">
        <v>832</v>
      </c>
      <c r="E304" s="208">
        <v>2</v>
      </c>
      <c r="F304" s="208">
        <f>F519</f>
        <v>38050</v>
      </c>
      <c r="G304" s="208">
        <f>F304*E304</f>
        <v>76100</v>
      </c>
      <c r="H304" s="208">
        <f>F304*E304</f>
        <v>76100</v>
      </c>
      <c r="I304" s="208">
        <f>F304*E304</f>
        <v>76100</v>
      </c>
      <c r="J304" s="208">
        <f>F304*E304</f>
        <v>76100</v>
      </c>
      <c r="K304" s="208">
        <f>F304*E304</f>
        <v>76100</v>
      </c>
    </row>
    <row r="305" spans="1:11" ht="15.4" customHeight="1">
      <c r="A305" s="205">
        <v>2</v>
      </c>
      <c r="B305" s="209" t="s">
        <v>325</v>
      </c>
      <c r="C305" s="208"/>
      <c r="D305" s="208" t="s">
        <v>832</v>
      </c>
      <c r="E305" s="208">
        <v>2</v>
      </c>
      <c r="F305" s="208">
        <f>F520</f>
        <v>18330</v>
      </c>
      <c r="G305" s="208">
        <f>F305*E305</f>
        <v>36660</v>
      </c>
      <c r="H305" s="208">
        <f>F305*E305</f>
        <v>36660</v>
      </c>
      <c r="I305" s="208">
        <f>F305*E305</f>
        <v>36660</v>
      </c>
      <c r="J305" s="208">
        <f>F305*E305</f>
        <v>36660</v>
      </c>
      <c r="K305" s="208">
        <f>F305*E305</f>
        <v>36660</v>
      </c>
    </row>
    <row r="306" spans="1:11" ht="15.4" customHeight="1">
      <c r="A306" s="205" t="s">
        <v>169</v>
      </c>
      <c r="B306" s="209" t="s">
        <v>326</v>
      </c>
      <c r="C306" s="208"/>
      <c r="D306" s="208" t="s">
        <v>832</v>
      </c>
      <c r="E306" s="208">
        <v>1</v>
      </c>
      <c r="F306" s="208">
        <f>F521</f>
        <v>299040</v>
      </c>
      <c r="G306" s="208">
        <f>F306*E306</f>
        <v>299040</v>
      </c>
      <c r="H306" s="208">
        <f>F306*E306</f>
        <v>299040</v>
      </c>
      <c r="I306" s="208">
        <f>F306*E306</f>
        <v>299040</v>
      </c>
      <c r="J306" s="208">
        <f>F306*E306</f>
        <v>299040</v>
      </c>
      <c r="K306" s="208">
        <f>F306*E306</f>
        <v>299040</v>
      </c>
    </row>
    <row r="307" spans="1:11" ht="15.4" customHeight="1">
      <c r="A307" s="205"/>
      <c r="B307" s="205" t="s">
        <v>1583</v>
      </c>
      <c r="C307" s="205"/>
      <c r="D307" s="205"/>
      <c r="E307" s="205"/>
      <c r="F307" s="205"/>
      <c r="G307" s="205">
        <f>SUM(G299:G306)</f>
        <v>1221100</v>
      </c>
      <c r="H307" s="205">
        <f>SUM(H299:H306)</f>
        <v>1221100</v>
      </c>
      <c r="I307" s="205">
        <f>SUM(I299:I306)</f>
        <v>1221100</v>
      </c>
      <c r="J307" s="205">
        <f>SUM(J299:J306)</f>
        <v>1221100</v>
      </c>
      <c r="K307" s="205">
        <f>SUM(K299:K306)</f>
        <v>1221100</v>
      </c>
    </row>
    <row r="308" spans="1:11" ht="15.4" customHeight="1">
      <c r="A308" s="205"/>
      <c r="B308" s="205" t="s">
        <v>1584</v>
      </c>
      <c r="C308" s="205"/>
      <c r="D308" s="205"/>
      <c r="E308" s="205"/>
      <c r="F308" s="205"/>
      <c r="G308" s="217">
        <f>G307+G297+G287+G282+G231+G219</f>
        <v>8969166.6259536687</v>
      </c>
      <c r="H308" s="217">
        <f>H307+H297+H287+H282+H231+H219</f>
        <v>9650484.7824420854</v>
      </c>
      <c r="I308" s="217">
        <f>I307+I297+I287+I282+I231+I219</f>
        <v>10307872.938930502</v>
      </c>
      <c r="J308" s="217">
        <f>J307+J297+J287+J282+J231+J219</f>
        <v>10989191.095418919</v>
      </c>
      <c r="K308" s="217">
        <f>K307+K297+K287+K282+K231+K219</f>
        <v>11646579.251907337</v>
      </c>
    </row>
    <row r="309" spans="1:11" ht="15.4" customHeight="1">
      <c r="A309" s="205"/>
      <c r="B309" s="205" t="s">
        <v>1935</v>
      </c>
      <c r="C309" s="205"/>
      <c r="D309" s="205"/>
      <c r="E309" s="205"/>
      <c r="F309" s="205"/>
      <c r="G309" s="217">
        <f>ROUND(G308,-1)</f>
        <v>8969170</v>
      </c>
      <c r="H309" s="217">
        <f>ROUND(H308,-1)</f>
        <v>9650480</v>
      </c>
      <c r="I309" s="217">
        <f>ROUND(I308,-1)</f>
        <v>10307870</v>
      </c>
      <c r="J309" s="217">
        <f>ROUND(J308,-1)</f>
        <v>10989190</v>
      </c>
      <c r="K309" s="217">
        <f>ROUND(K308,-1)</f>
        <v>11646580</v>
      </c>
    </row>
    <row r="310" spans="1:11" ht="15.4" customHeight="1">
      <c r="A310" s="205"/>
      <c r="B310" s="205"/>
      <c r="C310" s="205"/>
      <c r="D310" s="205"/>
      <c r="E310" s="205"/>
      <c r="F310" s="205"/>
      <c r="G310" s="217"/>
      <c r="H310" s="217"/>
      <c r="I310" s="217"/>
      <c r="J310" s="217"/>
      <c r="K310" s="217"/>
    </row>
    <row r="311" spans="1:11" ht="15.4" customHeight="1">
      <c r="A311" s="205"/>
      <c r="B311" s="205"/>
      <c r="C311" s="205"/>
      <c r="D311" s="205"/>
      <c r="E311" s="205"/>
      <c r="F311" s="205"/>
      <c r="G311" s="217"/>
      <c r="H311" s="217"/>
      <c r="I311" s="217"/>
      <c r="J311" s="217"/>
      <c r="K311" s="217"/>
    </row>
    <row r="312" spans="1:11" ht="15.4" customHeight="1">
      <c r="A312" s="205"/>
      <c r="B312" s="205"/>
      <c r="C312" s="205"/>
      <c r="D312" s="205"/>
      <c r="E312" s="205"/>
      <c r="F312" s="205"/>
      <c r="G312" s="217"/>
      <c r="H312" s="217"/>
      <c r="I312" s="217"/>
      <c r="J312" s="217"/>
      <c r="K312" s="217"/>
    </row>
    <row r="313" spans="1:11" ht="15.4" customHeight="1">
      <c r="A313" s="205"/>
      <c r="B313" s="205"/>
      <c r="C313" s="205"/>
      <c r="D313" s="205"/>
      <c r="E313" s="205"/>
      <c r="F313" s="205"/>
      <c r="G313" s="217"/>
      <c r="H313" s="217"/>
      <c r="I313" s="217"/>
      <c r="J313" s="217"/>
      <c r="K313" s="217"/>
    </row>
    <row r="314" spans="1:11" ht="15.4" customHeight="1">
      <c r="A314" s="205"/>
      <c r="B314" s="205"/>
      <c r="C314" s="205"/>
      <c r="D314" s="205"/>
      <c r="E314" s="205"/>
      <c r="F314" s="205"/>
      <c r="G314" s="217"/>
      <c r="H314" s="217"/>
      <c r="I314" s="217"/>
      <c r="J314" s="217"/>
      <c r="K314" s="217"/>
    </row>
    <row r="315" spans="1:11" ht="15.4" customHeight="1">
      <c r="A315" s="205"/>
      <c r="B315" s="205"/>
      <c r="C315" s="205"/>
      <c r="D315" s="205"/>
      <c r="E315" s="205"/>
      <c r="F315" s="205"/>
      <c r="G315" s="217"/>
      <c r="H315" s="217"/>
      <c r="I315" s="217"/>
      <c r="J315" s="217"/>
      <c r="K315" s="217"/>
    </row>
    <row r="316" spans="1:11" ht="15.4" customHeight="1">
      <c r="A316" s="205"/>
      <c r="B316" s="205"/>
      <c r="C316" s="205"/>
      <c r="D316" s="205"/>
      <c r="E316" s="205"/>
      <c r="F316" s="205"/>
      <c r="G316" s="217"/>
      <c r="H316" s="217"/>
      <c r="I316" s="217"/>
      <c r="J316" s="217"/>
      <c r="K316" s="217"/>
    </row>
    <row r="317" spans="1:11" ht="15.4" customHeight="1">
      <c r="A317" s="205"/>
      <c r="B317" s="205"/>
      <c r="C317" s="205"/>
      <c r="D317" s="205"/>
      <c r="E317" s="205"/>
      <c r="F317" s="205"/>
      <c r="G317" s="217"/>
      <c r="H317" s="217"/>
      <c r="I317" s="217"/>
      <c r="J317" s="217"/>
      <c r="K317" s="217"/>
    </row>
    <row r="318" spans="1:11" ht="15.4" customHeight="1">
      <c r="A318" s="205"/>
      <c r="B318" s="205"/>
      <c r="C318" s="205"/>
      <c r="D318" s="205"/>
      <c r="E318" s="205"/>
      <c r="F318" s="205"/>
      <c r="G318" s="217"/>
      <c r="H318" s="217"/>
      <c r="I318" s="217"/>
      <c r="J318" s="217"/>
      <c r="K318" s="222" t="s">
        <v>129</v>
      </c>
    </row>
    <row r="319" spans="1:11" ht="15.4" customHeight="1">
      <c r="A319" s="5"/>
      <c r="C319" s="5"/>
      <c r="D319" s="5"/>
      <c r="E319" s="5"/>
      <c r="F319" s="5"/>
      <c r="G319" s="5"/>
      <c r="H319" s="5"/>
      <c r="I319" s="5"/>
      <c r="K319" s="36"/>
    </row>
    <row r="320" spans="1:11" s="176" customFormat="1" ht="15.4" customHeight="1">
      <c r="A320" s="422" t="s">
        <v>1932</v>
      </c>
      <c r="B320" s="422"/>
      <c r="C320" s="422"/>
      <c r="D320" s="422"/>
      <c r="E320" s="422"/>
      <c r="F320" s="422"/>
      <c r="G320" s="422"/>
      <c r="H320" s="422"/>
      <c r="I320" s="422"/>
      <c r="J320" s="422"/>
      <c r="K320" s="422"/>
    </row>
    <row r="321" spans="1:11" s="176" customFormat="1" ht="15.4" customHeight="1">
      <c r="A321" s="422" t="s">
        <v>1606</v>
      </c>
      <c r="B321" s="422"/>
      <c r="C321" s="422"/>
      <c r="D321" s="422"/>
      <c r="E321" s="422"/>
      <c r="F321" s="422"/>
      <c r="G321" s="422"/>
      <c r="H321" s="422"/>
      <c r="I321" s="422"/>
      <c r="J321" s="422"/>
      <c r="K321" s="422"/>
    </row>
    <row r="322" spans="1:11" s="176" customFormat="1" ht="15.4" customHeight="1">
      <c r="A322" s="177"/>
      <c r="D322" s="177"/>
      <c r="E322" s="177"/>
      <c r="F322" s="177"/>
      <c r="G322" s="177"/>
      <c r="H322" s="177"/>
      <c r="I322" s="177"/>
      <c r="J322" s="177"/>
    </row>
    <row r="323" spans="1:11" s="176" customFormat="1" ht="15.4" customHeight="1">
      <c r="A323" s="177" t="s">
        <v>844</v>
      </c>
      <c r="B323" s="176" t="s">
        <v>800</v>
      </c>
      <c r="C323" s="177" t="s">
        <v>727</v>
      </c>
      <c r="D323" s="177" t="s">
        <v>108</v>
      </c>
      <c r="E323" s="177" t="s">
        <v>803</v>
      </c>
      <c r="F323" s="177" t="s">
        <v>107</v>
      </c>
      <c r="G323" s="178" t="s">
        <v>1087</v>
      </c>
      <c r="H323" s="177"/>
      <c r="I323" s="177"/>
    </row>
    <row r="324" spans="1:11" s="176" customFormat="1" ht="15.4" customHeight="1">
      <c r="A324" s="177"/>
      <c r="C324" s="177" t="s">
        <v>1831</v>
      </c>
      <c r="D324" s="177"/>
      <c r="E324" s="177"/>
      <c r="F324" s="177"/>
      <c r="G324" s="177" t="s">
        <v>140</v>
      </c>
      <c r="H324" s="177" t="s">
        <v>141</v>
      </c>
      <c r="I324" s="177" t="s">
        <v>142</v>
      </c>
      <c r="J324" s="177" t="s">
        <v>143</v>
      </c>
      <c r="K324" s="177" t="s">
        <v>144</v>
      </c>
    </row>
    <row r="325" spans="1:11" s="176" customFormat="1" ht="15.4" customHeight="1">
      <c r="A325" s="177"/>
      <c r="C325" s="205"/>
      <c r="D325" s="177"/>
      <c r="E325" s="177"/>
      <c r="F325" s="177"/>
      <c r="G325" s="177"/>
      <c r="H325" s="177"/>
      <c r="I325" s="177"/>
    </row>
    <row r="326" spans="1:11" s="176" customFormat="1" ht="15.4" customHeight="1">
      <c r="A326" s="177" t="s">
        <v>109</v>
      </c>
      <c r="B326" s="176" t="s">
        <v>1084</v>
      </c>
      <c r="C326" s="177"/>
      <c r="D326" s="177"/>
      <c r="E326" s="177"/>
      <c r="F326" s="177"/>
      <c r="G326" s="177"/>
      <c r="H326" s="177"/>
      <c r="I326" s="177"/>
    </row>
    <row r="327" spans="1:11" s="176" customFormat="1" ht="15.4" customHeight="1">
      <c r="A327" s="177"/>
      <c r="B327" s="176" t="s">
        <v>1085</v>
      </c>
      <c r="C327" s="177"/>
      <c r="D327" s="177" t="s">
        <v>1252</v>
      </c>
      <c r="E327" s="177">
        <v>1</v>
      </c>
      <c r="F327" s="179">
        <f>F219</f>
        <v>302741</v>
      </c>
      <c r="G327" s="180">
        <f>F327*E327</f>
        <v>302741</v>
      </c>
      <c r="H327" s="180">
        <f>F327*E327</f>
        <v>302741</v>
      </c>
      <c r="I327" s="180">
        <f>F327*E327</f>
        <v>302741</v>
      </c>
      <c r="J327" s="181">
        <f>F327*E327</f>
        <v>302741</v>
      </c>
      <c r="K327" s="181">
        <f>F327*E327</f>
        <v>302741</v>
      </c>
    </row>
    <row r="328" spans="1:11" s="176" customFormat="1" ht="15.4" customHeight="1">
      <c r="A328" s="177" t="s">
        <v>114</v>
      </c>
      <c r="B328" s="176" t="s">
        <v>1103</v>
      </c>
      <c r="C328" s="177"/>
      <c r="D328" s="177"/>
      <c r="E328" s="177"/>
      <c r="F328" s="179"/>
      <c r="G328" s="177"/>
      <c r="H328" s="177"/>
      <c r="I328" s="177"/>
    </row>
    <row r="329" spans="1:11" s="176" customFormat="1" ht="15.4" customHeight="1">
      <c r="A329" s="180">
        <v>1</v>
      </c>
      <c r="B329" s="181" t="s">
        <v>1526</v>
      </c>
      <c r="C329" s="189" t="s">
        <v>1118</v>
      </c>
      <c r="D329" s="180" t="s">
        <v>1252</v>
      </c>
      <c r="E329" s="180">
        <v>1</v>
      </c>
      <c r="F329" s="179">
        <f>F221</f>
        <v>253894</v>
      </c>
      <c r="G329" s="179">
        <f t="shared" ref="G329:G337" si="52">F329*E329</f>
        <v>253894</v>
      </c>
      <c r="H329" s="179">
        <f t="shared" ref="H329:H337" si="53">F329*E329</f>
        <v>253894</v>
      </c>
      <c r="I329" s="179">
        <f t="shared" ref="I329:I337" si="54">F329*E329</f>
        <v>253894</v>
      </c>
      <c r="J329" s="179">
        <f t="shared" ref="J329:J337" si="55">F329*E329</f>
        <v>253894</v>
      </c>
      <c r="K329" s="179">
        <f t="shared" ref="K329:K337" si="56">F329*E329</f>
        <v>253894</v>
      </c>
    </row>
    <row r="330" spans="1:11" s="176" customFormat="1" ht="15.4" customHeight="1">
      <c r="A330" s="180">
        <v>2</v>
      </c>
      <c r="B330" s="181" t="s">
        <v>1912</v>
      </c>
      <c r="C330" s="189"/>
      <c r="D330" s="180" t="s">
        <v>1252</v>
      </c>
      <c r="E330" s="180">
        <v>1</v>
      </c>
      <c r="F330" s="179">
        <f>F222</f>
        <v>225756</v>
      </c>
      <c r="G330" s="180">
        <f>F330*E330</f>
        <v>225756</v>
      </c>
      <c r="H330" s="180">
        <f>F330*E330</f>
        <v>225756</v>
      </c>
      <c r="I330" s="180">
        <f>F330*E330</f>
        <v>225756</v>
      </c>
      <c r="J330" s="180">
        <f>F330*E330</f>
        <v>225756</v>
      </c>
      <c r="K330" s="180">
        <f>F330*E330</f>
        <v>225756</v>
      </c>
    </row>
    <row r="331" spans="1:11" s="176" customFormat="1" ht="15.4" customHeight="1">
      <c r="A331" s="180">
        <v>3</v>
      </c>
      <c r="B331" s="181" t="s">
        <v>1911</v>
      </c>
      <c r="C331" s="212"/>
      <c r="D331" s="180" t="s">
        <v>1252</v>
      </c>
      <c r="E331" s="180">
        <v>1</v>
      </c>
      <c r="F331" s="179">
        <f>F224</f>
        <v>267870</v>
      </c>
      <c r="G331" s="180">
        <f>F331*E331</f>
        <v>267870</v>
      </c>
      <c r="H331" s="180">
        <f>F331*E331</f>
        <v>267870</v>
      </c>
      <c r="I331" s="180">
        <f>F331*E331</f>
        <v>267870</v>
      </c>
      <c r="J331" s="180">
        <f>F331*E331</f>
        <v>267870</v>
      </c>
      <c r="K331" s="180">
        <f>F331*E331</f>
        <v>267870</v>
      </c>
    </row>
    <row r="332" spans="1:11" s="176" customFormat="1" ht="15.4" customHeight="1">
      <c r="A332" s="180">
        <v>4</v>
      </c>
      <c r="B332" s="181" t="s">
        <v>575</v>
      </c>
      <c r="C332" s="180" t="s">
        <v>626</v>
      </c>
      <c r="D332" s="180" t="s">
        <v>1252</v>
      </c>
      <c r="E332" s="180">
        <v>3</v>
      </c>
      <c r="F332" s="179">
        <f t="shared" ref="F332:F337" si="57">F225</f>
        <v>30926</v>
      </c>
      <c r="G332" s="180">
        <f t="shared" si="52"/>
        <v>92778</v>
      </c>
      <c r="H332" s="180">
        <f t="shared" si="53"/>
        <v>92778</v>
      </c>
      <c r="I332" s="180">
        <f t="shared" si="54"/>
        <v>92778</v>
      </c>
      <c r="J332" s="180">
        <f t="shared" si="55"/>
        <v>92778</v>
      </c>
      <c r="K332" s="180">
        <f t="shared" si="56"/>
        <v>92778</v>
      </c>
    </row>
    <row r="333" spans="1:11" s="176" customFormat="1" ht="15.4" customHeight="1">
      <c r="A333" s="180">
        <v>5</v>
      </c>
      <c r="B333" s="181" t="s">
        <v>572</v>
      </c>
      <c r="C333" s="180" t="s">
        <v>627</v>
      </c>
      <c r="D333" s="180" t="s">
        <v>1252</v>
      </c>
      <c r="E333" s="180">
        <v>3</v>
      </c>
      <c r="F333" s="179">
        <f t="shared" si="57"/>
        <v>26809</v>
      </c>
      <c r="G333" s="180">
        <f t="shared" si="52"/>
        <v>80427</v>
      </c>
      <c r="H333" s="180">
        <f t="shared" si="53"/>
        <v>80427</v>
      </c>
      <c r="I333" s="180">
        <f t="shared" si="54"/>
        <v>80427</v>
      </c>
      <c r="J333" s="180">
        <f t="shared" si="55"/>
        <v>80427</v>
      </c>
      <c r="K333" s="180">
        <f t="shared" si="56"/>
        <v>80427</v>
      </c>
    </row>
    <row r="334" spans="1:11" s="176" customFormat="1" ht="15.4" customHeight="1">
      <c r="A334" s="180">
        <v>6</v>
      </c>
      <c r="B334" s="181" t="s">
        <v>1356</v>
      </c>
      <c r="C334" s="180" t="s">
        <v>628</v>
      </c>
      <c r="D334" s="180" t="s">
        <v>1252</v>
      </c>
      <c r="E334" s="180">
        <v>1</v>
      </c>
      <c r="F334" s="179">
        <f t="shared" si="57"/>
        <v>77702</v>
      </c>
      <c r="G334" s="180">
        <f t="shared" si="52"/>
        <v>77702</v>
      </c>
      <c r="H334" s="180">
        <f t="shared" si="53"/>
        <v>77702</v>
      </c>
      <c r="I334" s="180">
        <f t="shared" si="54"/>
        <v>77702</v>
      </c>
      <c r="J334" s="180">
        <f t="shared" si="55"/>
        <v>77702</v>
      </c>
      <c r="K334" s="180">
        <f t="shared" si="56"/>
        <v>77702</v>
      </c>
    </row>
    <row r="335" spans="1:11" s="176" customFormat="1" ht="15.4" customHeight="1">
      <c r="A335" s="180">
        <v>7</v>
      </c>
      <c r="B335" s="181" t="s">
        <v>1355</v>
      </c>
      <c r="C335" s="180" t="s">
        <v>628</v>
      </c>
      <c r="D335" s="180" t="s">
        <v>1252</v>
      </c>
      <c r="E335" s="180">
        <v>4</v>
      </c>
      <c r="F335" s="179">
        <f t="shared" si="57"/>
        <v>71339</v>
      </c>
      <c r="G335" s="180">
        <f t="shared" si="52"/>
        <v>285356</v>
      </c>
      <c r="H335" s="180">
        <f t="shared" si="53"/>
        <v>285356</v>
      </c>
      <c r="I335" s="180">
        <f t="shared" si="54"/>
        <v>285356</v>
      </c>
      <c r="J335" s="180">
        <f t="shared" si="55"/>
        <v>285356</v>
      </c>
      <c r="K335" s="180">
        <f t="shared" si="56"/>
        <v>285356</v>
      </c>
    </row>
    <row r="336" spans="1:11" s="176" customFormat="1" ht="15.4" customHeight="1">
      <c r="A336" s="180">
        <v>8</v>
      </c>
      <c r="B336" s="181" t="s">
        <v>974</v>
      </c>
      <c r="C336" s="180" t="s">
        <v>629</v>
      </c>
      <c r="D336" s="180" t="s">
        <v>156</v>
      </c>
      <c r="E336" s="180">
        <v>3</v>
      </c>
      <c r="F336" s="179">
        <f t="shared" si="57"/>
        <v>5359</v>
      </c>
      <c r="G336" s="180">
        <f t="shared" si="52"/>
        <v>16077</v>
      </c>
      <c r="H336" s="180">
        <f t="shared" si="53"/>
        <v>16077</v>
      </c>
      <c r="I336" s="180">
        <f t="shared" si="54"/>
        <v>16077</v>
      </c>
      <c r="J336" s="180">
        <f t="shared" si="55"/>
        <v>16077</v>
      </c>
      <c r="K336" s="180">
        <f t="shared" si="56"/>
        <v>16077</v>
      </c>
    </row>
    <row r="337" spans="1:11" s="176" customFormat="1" ht="15.4" customHeight="1">
      <c r="A337" s="180">
        <v>9</v>
      </c>
      <c r="B337" s="181" t="s">
        <v>571</v>
      </c>
      <c r="C337" s="180" t="s">
        <v>526</v>
      </c>
      <c r="D337" s="180" t="s">
        <v>156</v>
      </c>
      <c r="E337" s="180">
        <v>1</v>
      </c>
      <c r="F337" s="179">
        <f t="shared" si="57"/>
        <v>9614</v>
      </c>
      <c r="G337" s="180">
        <f t="shared" si="52"/>
        <v>9614</v>
      </c>
      <c r="H337" s="180">
        <f t="shared" si="53"/>
        <v>9614</v>
      </c>
      <c r="I337" s="180">
        <f t="shared" si="54"/>
        <v>9614</v>
      </c>
      <c r="J337" s="180">
        <f t="shared" si="55"/>
        <v>9614</v>
      </c>
      <c r="K337" s="180">
        <f t="shared" si="56"/>
        <v>9614</v>
      </c>
    </row>
    <row r="338" spans="1:11" s="176" customFormat="1" ht="15.4" customHeight="1">
      <c r="A338" s="177"/>
      <c r="B338" s="177" t="s">
        <v>1579</v>
      </c>
      <c r="C338" s="177"/>
      <c r="D338" s="177"/>
      <c r="E338" s="177"/>
      <c r="F338" s="177"/>
      <c r="G338" s="192">
        <f>SUM(G329:G337)</f>
        <v>1309474</v>
      </c>
      <c r="H338" s="192">
        <f>SUM(H329:H337)</f>
        <v>1309474</v>
      </c>
      <c r="I338" s="192">
        <f>SUM(I329:I337)</f>
        <v>1309474</v>
      </c>
      <c r="J338" s="192">
        <f>SUM(J329:J337)</f>
        <v>1309474</v>
      </c>
      <c r="K338" s="192">
        <f>SUM(K329:K337)</f>
        <v>1309474</v>
      </c>
    </row>
    <row r="339" spans="1:11" s="176" customFormat="1" ht="15.4" customHeight="1">
      <c r="A339" s="177" t="s">
        <v>145</v>
      </c>
      <c r="B339" s="176" t="s">
        <v>1104</v>
      </c>
      <c r="C339" s="177"/>
      <c r="D339" s="177"/>
      <c r="E339" s="177"/>
      <c r="F339" s="177"/>
      <c r="G339" s="177"/>
      <c r="H339" s="177"/>
      <c r="I339" s="177"/>
    </row>
    <row r="340" spans="1:11" s="176" customFormat="1" ht="15.4" customHeight="1">
      <c r="A340" s="177" t="s">
        <v>582</v>
      </c>
      <c r="B340" s="176" t="s">
        <v>976</v>
      </c>
      <c r="C340" s="180"/>
      <c r="D340" s="180"/>
      <c r="E340" s="180"/>
      <c r="F340" s="180"/>
      <c r="G340" s="180"/>
      <c r="H340" s="180"/>
      <c r="I340" s="180"/>
      <c r="J340" s="181"/>
      <c r="K340" s="181"/>
    </row>
    <row r="341" spans="1:11" s="176" customFormat="1" ht="15.4" customHeight="1">
      <c r="A341" s="177"/>
      <c r="B341" s="176" t="s">
        <v>1089</v>
      </c>
      <c r="C341" s="180"/>
      <c r="D341" s="180"/>
      <c r="E341" s="180"/>
      <c r="F341" s="180"/>
      <c r="G341" s="180"/>
      <c r="H341" s="180"/>
      <c r="I341" s="180"/>
      <c r="J341" s="181"/>
      <c r="K341" s="181"/>
    </row>
    <row r="342" spans="1:11" s="176" customFormat="1" ht="15.4" customHeight="1">
      <c r="A342" s="180">
        <v>1</v>
      </c>
      <c r="B342" s="181" t="s">
        <v>509</v>
      </c>
      <c r="C342" s="180"/>
      <c r="D342" s="180" t="s">
        <v>156</v>
      </c>
      <c r="E342" s="180">
        <v>1</v>
      </c>
      <c r="F342" s="179">
        <f>F235</f>
        <v>2336712</v>
      </c>
      <c r="G342" s="235">
        <f>F342</f>
        <v>2336712</v>
      </c>
      <c r="H342" s="235" t="s">
        <v>836</v>
      </c>
      <c r="I342" s="235" t="s">
        <v>836</v>
      </c>
      <c r="J342" s="235" t="s">
        <v>836</v>
      </c>
      <c r="K342" s="235" t="s">
        <v>836</v>
      </c>
    </row>
    <row r="343" spans="1:11" s="176" customFormat="1" ht="15.4" customHeight="1">
      <c r="A343" s="180">
        <v>2</v>
      </c>
      <c r="B343" s="181" t="s">
        <v>510</v>
      </c>
      <c r="C343" s="180"/>
      <c r="D343" s="180" t="s">
        <v>156</v>
      </c>
      <c r="E343" s="180">
        <v>1</v>
      </c>
      <c r="F343" s="179">
        <f>F236</f>
        <v>2670528</v>
      </c>
      <c r="G343" s="235" t="s">
        <v>836</v>
      </c>
      <c r="H343" s="235">
        <f>F343</f>
        <v>2670528</v>
      </c>
      <c r="I343" s="235" t="s">
        <v>836</v>
      </c>
      <c r="J343" s="235" t="s">
        <v>836</v>
      </c>
      <c r="K343" s="235" t="s">
        <v>836</v>
      </c>
    </row>
    <row r="344" spans="1:11" s="176" customFormat="1" ht="15.4" customHeight="1">
      <c r="A344" s="180">
        <v>3</v>
      </c>
      <c r="B344" s="181" t="s">
        <v>511</v>
      </c>
      <c r="C344" s="180"/>
      <c r="D344" s="180" t="s">
        <v>156</v>
      </c>
      <c r="E344" s="180">
        <v>1</v>
      </c>
      <c r="F344" s="179">
        <f>F237</f>
        <v>3004344</v>
      </c>
      <c r="G344" s="235" t="s">
        <v>836</v>
      </c>
      <c r="H344" s="235" t="s">
        <v>836</v>
      </c>
      <c r="I344" s="235">
        <f>F344</f>
        <v>3004344</v>
      </c>
      <c r="J344" s="235" t="s">
        <v>836</v>
      </c>
      <c r="K344" s="235" t="s">
        <v>836</v>
      </c>
    </row>
    <row r="345" spans="1:11" s="176" customFormat="1" ht="15.4" customHeight="1">
      <c r="A345" s="180">
        <v>4</v>
      </c>
      <c r="B345" s="181" t="s">
        <v>291</v>
      </c>
      <c r="C345" s="180"/>
      <c r="D345" s="180" t="s">
        <v>156</v>
      </c>
      <c r="E345" s="180">
        <v>1</v>
      </c>
      <c r="F345" s="179">
        <f>F238</f>
        <v>3338160</v>
      </c>
      <c r="G345" s="235" t="s">
        <v>836</v>
      </c>
      <c r="H345" s="235" t="s">
        <v>836</v>
      </c>
      <c r="I345" s="235" t="s">
        <v>836</v>
      </c>
      <c r="J345" s="179">
        <f>F345</f>
        <v>3338160</v>
      </c>
      <c r="K345" s="235" t="s">
        <v>836</v>
      </c>
    </row>
    <row r="346" spans="1:11" s="176" customFormat="1" ht="15.4" customHeight="1">
      <c r="A346" s="180">
        <v>5</v>
      </c>
      <c r="B346" s="181" t="s">
        <v>292</v>
      </c>
      <c r="C346" s="180"/>
      <c r="D346" s="180" t="s">
        <v>156</v>
      </c>
      <c r="E346" s="180">
        <v>1</v>
      </c>
      <c r="F346" s="179">
        <f>F239</f>
        <v>3671976</v>
      </c>
      <c r="G346" s="235" t="s">
        <v>836</v>
      </c>
      <c r="H346" s="235" t="s">
        <v>836</v>
      </c>
      <c r="I346" s="235" t="s">
        <v>836</v>
      </c>
      <c r="J346" s="235" t="s">
        <v>836</v>
      </c>
      <c r="K346" s="235">
        <f>F346</f>
        <v>3671976</v>
      </c>
    </row>
    <row r="347" spans="1:11" s="176" customFormat="1" ht="12.75" customHeight="1">
      <c r="A347" s="177" t="s">
        <v>583</v>
      </c>
      <c r="B347" s="176" t="s">
        <v>1309</v>
      </c>
      <c r="C347" s="177"/>
      <c r="D347" s="177"/>
      <c r="E347" s="177"/>
      <c r="F347" s="177"/>
      <c r="G347" s="177"/>
      <c r="H347" s="177"/>
      <c r="I347" s="177"/>
    </row>
    <row r="348" spans="1:11" s="176" customFormat="1" ht="12.75" customHeight="1">
      <c r="A348" s="177"/>
      <c r="B348" s="176" t="s">
        <v>1090</v>
      </c>
      <c r="C348" s="177" t="s">
        <v>527</v>
      </c>
      <c r="D348" s="177"/>
      <c r="E348" s="177"/>
      <c r="F348" s="177"/>
      <c r="G348" s="177"/>
      <c r="H348" s="177"/>
      <c r="I348" s="177"/>
    </row>
    <row r="349" spans="1:11" s="176" customFormat="1" ht="15.4" customHeight="1">
      <c r="A349" s="180">
        <v>1</v>
      </c>
      <c r="B349" s="181" t="s">
        <v>151</v>
      </c>
      <c r="C349" s="180"/>
      <c r="D349" s="180" t="s">
        <v>1252</v>
      </c>
      <c r="E349" s="180">
        <v>4</v>
      </c>
      <c r="F349" s="179">
        <f>F242</f>
        <v>4430</v>
      </c>
      <c r="G349" s="190">
        <f>F349*E349</f>
        <v>17720</v>
      </c>
      <c r="H349" s="190" t="s">
        <v>836</v>
      </c>
      <c r="I349" s="190" t="s">
        <v>836</v>
      </c>
      <c r="J349" s="190" t="s">
        <v>836</v>
      </c>
      <c r="K349" s="190" t="s">
        <v>836</v>
      </c>
    </row>
    <row r="350" spans="1:11" s="176" customFormat="1" ht="15.4" customHeight="1">
      <c r="A350" s="180">
        <v>2</v>
      </c>
      <c r="B350" s="181" t="s">
        <v>152</v>
      </c>
      <c r="C350" s="180"/>
      <c r="D350" s="180" t="s">
        <v>1252</v>
      </c>
      <c r="E350" s="180">
        <v>5</v>
      </c>
      <c r="F350" s="180">
        <f>F243</f>
        <v>4430</v>
      </c>
      <c r="G350" s="190" t="s">
        <v>836</v>
      </c>
      <c r="H350" s="190">
        <f>E350*F350</f>
        <v>22150</v>
      </c>
      <c r="I350" s="190" t="s">
        <v>836</v>
      </c>
      <c r="J350" s="190" t="s">
        <v>836</v>
      </c>
      <c r="K350" s="190" t="s">
        <v>836</v>
      </c>
    </row>
    <row r="351" spans="1:11" s="176" customFormat="1" ht="13.5" customHeight="1">
      <c r="A351" s="180">
        <v>3</v>
      </c>
      <c r="B351" s="181" t="s">
        <v>153</v>
      </c>
      <c r="C351" s="180"/>
      <c r="D351" s="180" t="s">
        <v>1252</v>
      </c>
      <c r="E351" s="180">
        <v>6</v>
      </c>
      <c r="F351" s="180">
        <f>F244</f>
        <v>4430</v>
      </c>
      <c r="G351" s="190" t="s">
        <v>836</v>
      </c>
      <c r="H351" s="190" t="s">
        <v>836</v>
      </c>
      <c r="I351" s="190">
        <f>F351*E351</f>
        <v>26580</v>
      </c>
      <c r="J351" s="190" t="s">
        <v>836</v>
      </c>
      <c r="K351" s="190" t="s">
        <v>836</v>
      </c>
    </row>
    <row r="352" spans="1:11" s="176" customFormat="1" ht="13.5" customHeight="1">
      <c r="A352" s="180">
        <v>4</v>
      </c>
      <c r="B352" s="181" t="s">
        <v>154</v>
      </c>
      <c r="C352" s="180"/>
      <c r="D352" s="180" t="s">
        <v>1252</v>
      </c>
      <c r="E352" s="180">
        <v>7</v>
      </c>
      <c r="F352" s="180">
        <f>F245</f>
        <v>4430</v>
      </c>
      <c r="G352" s="190" t="s">
        <v>836</v>
      </c>
      <c r="H352" s="190" t="s">
        <v>836</v>
      </c>
      <c r="I352" s="190" t="s">
        <v>836</v>
      </c>
      <c r="J352" s="180">
        <f>F352*E352</f>
        <v>31010</v>
      </c>
      <c r="K352" s="190" t="s">
        <v>836</v>
      </c>
    </row>
    <row r="353" spans="1:11" s="176" customFormat="1" ht="12.75" customHeight="1">
      <c r="A353" s="180">
        <v>5</v>
      </c>
      <c r="B353" s="181" t="s">
        <v>155</v>
      </c>
      <c r="C353" s="180"/>
      <c r="D353" s="180" t="s">
        <v>1252</v>
      </c>
      <c r="E353" s="180">
        <v>8</v>
      </c>
      <c r="F353" s="180">
        <f>F246</f>
        <v>4430</v>
      </c>
      <c r="G353" s="190" t="s">
        <v>836</v>
      </c>
      <c r="H353" s="190" t="s">
        <v>836</v>
      </c>
      <c r="I353" s="190" t="s">
        <v>836</v>
      </c>
      <c r="J353" s="190" t="s">
        <v>836</v>
      </c>
      <c r="K353" s="190">
        <f>E353*F353</f>
        <v>35440</v>
      </c>
    </row>
    <row r="354" spans="1:11" s="176" customFormat="1" ht="15.4" customHeight="1">
      <c r="A354" s="180"/>
      <c r="B354" s="181"/>
      <c r="C354" s="180"/>
      <c r="D354" s="180"/>
      <c r="E354" s="180"/>
      <c r="F354" s="180"/>
      <c r="G354" s="190"/>
      <c r="H354" s="190"/>
      <c r="I354" s="190"/>
      <c r="J354" s="190"/>
      <c r="K354" s="222" t="s">
        <v>29</v>
      </c>
    </row>
    <row r="355" spans="1:11" s="176" customFormat="1" ht="15.4" customHeight="1">
      <c r="A355" s="177" t="s">
        <v>584</v>
      </c>
      <c r="B355" s="176" t="s">
        <v>1072</v>
      </c>
      <c r="C355" s="177"/>
      <c r="D355" s="177"/>
      <c r="E355" s="177"/>
      <c r="F355" s="177"/>
      <c r="G355" s="177"/>
      <c r="H355" s="177"/>
      <c r="I355" s="177"/>
    </row>
    <row r="356" spans="1:11" s="176" customFormat="1" ht="15.4" customHeight="1">
      <c r="A356" s="177"/>
      <c r="B356" s="176" t="s">
        <v>1090</v>
      </c>
      <c r="C356" s="177"/>
      <c r="D356" s="177"/>
      <c r="E356" s="177"/>
      <c r="F356" s="177"/>
      <c r="G356" s="177"/>
      <c r="H356" s="177"/>
      <c r="I356" s="177"/>
    </row>
    <row r="357" spans="1:11" s="176" customFormat="1" ht="15.4" customHeight="1">
      <c r="A357" s="180">
        <v>1</v>
      </c>
      <c r="B357" s="181" t="s">
        <v>151</v>
      </c>
      <c r="C357" s="180"/>
      <c r="D357" s="180" t="s">
        <v>1252</v>
      </c>
      <c r="E357" s="180">
        <v>12</v>
      </c>
      <c r="F357" s="180">
        <f>F250</f>
        <v>345</v>
      </c>
      <c r="G357" s="190">
        <f>F357*E357</f>
        <v>4140</v>
      </c>
      <c r="H357" s="190" t="s">
        <v>836</v>
      </c>
      <c r="I357" s="190" t="s">
        <v>836</v>
      </c>
      <c r="J357" s="190" t="s">
        <v>836</v>
      </c>
      <c r="K357" s="190" t="s">
        <v>836</v>
      </c>
    </row>
    <row r="358" spans="1:11" s="176" customFormat="1" ht="13.5" customHeight="1">
      <c r="A358" s="180">
        <v>2</v>
      </c>
      <c r="B358" s="181" t="s">
        <v>152</v>
      </c>
      <c r="C358" s="180"/>
      <c r="D358" s="180" t="s">
        <v>1252</v>
      </c>
      <c r="E358" s="180">
        <v>15</v>
      </c>
      <c r="F358" s="180">
        <f>F251</f>
        <v>345</v>
      </c>
      <c r="G358" s="190" t="s">
        <v>836</v>
      </c>
      <c r="H358" s="190">
        <f>E358*F358</f>
        <v>5175</v>
      </c>
      <c r="I358" s="190" t="s">
        <v>836</v>
      </c>
      <c r="J358" s="190" t="s">
        <v>836</v>
      </c>
      <c r="K358" s="190" t="s">
        <v>836</v>
      </c>
    </row>
    <row r="359" spans="1:11" s="176" customFormat="1" ht="14.25" customHeight="1">
      <c r="A359" s="180">
        <v>3</v>
      </c>
      <c r="B359" s="181" t="s">
        <v>153</v>
      </c>
      <c r="C359" s="180"/>
      <c r="D359" s="180" t="s">
        <v>1252</v>
      </c>
      <c r="E359" s="180">
        <v>18</v>
      </c>
      <c r="F359" s="180">
        <f>F252</f>
        <v>345</v>
      </c>
      <c r="G359" s="190" t="s">
        <v>836</v>
      </c>
      <c r="H359" s="190" t="s">
        <v>836</v>
      </c>
      <c r="I359" s="190">
        <f>F359*E359</f>
        <v>6210</v>
      </c>
      <c r="J359" s="190" t="s">
        <v>836</v>
      </c>
      <c r="K359" s="190" t="s">
        <v>836</v>
      </c>
    </row>
    <row r="360" spans="1:11" s="176" customFormat="1" ht="12.75" customHeight="1">
      <c r="A360" s="180">
        <v>4</v>
      </c>
      <c r="B360" s="181" t="s">
        <v>154</v>
      </c>
      <c r="C360" s="180"/>
      <c r="D360" s="180" t="s">
        <v>1252</v>
      </c>
      <c r="E360" s="180">
        <v>21</v>
      </c>
      <c r="F360" s="180">
        <f>F253</f>
        <v>345</v>
      </c>
      <c r="G360" s="190" t="s">
        <v>836</v>
      </c>
      <c r="H360" s="190" t="s">
        <v>836</v>
      </c>
      <c r="I360" s="190" t="s">
        <v>836</v>
      </c>
      <c r="J360" s="180">
        <f>F360*E360</f>
        <v>7245</v>
      </c>
      <c r="K360" s="190" t="s">
        <v>836</v>
      </c>
    </row>
    <row r="361" spans="1:11" s="176" customFormat="1" ht="15.4" customHeight="1">
      <c r="A361" s="180">
        <v>5</v>
      </c>
      <c r="B361" s="181" t="s">
        <v>155</v>
      </c>
      <c r="C361" s="180"/>
      <c r="D361" s="180" t="s">
        <v>1252</v>
      </c>
      <c r="E361" s="180">
        <v>24</v>
      </c>
      <c r="F361" s="180">
        <f>F254</f>
        <v>345</v>
      </c>
      <c r="G361" s="190" t="s">
        <v>836</v>
      </c>
      <c r="H361" s="190" t="s">
        <v>836</v>
      </c>
      <c r="I361" s="190" t="s">
        <v>836</v>
      </c>
      <c r="J361" s="190" t="s">
        <v>836</v>
      </c>
      <c r="K361" s="190">
        <f>E361*F361</f>
        <v>8280</v>
      </c>
    </row>
    <row r="362" spans="1:11" s="176" customFormat="1" ht="15.4" customHeight="1">
      <c r="A362" s="177" t="s">
        <v>585</v>
      </c>
      <c r="B362" s="176" t="s">
        <v>1073</v>
      </c>
      <c r="C362" s="177"/>
      <c r="D362" s="177"/>
      <c r="E362" s="177"/>
      <c r="F362" s="177"/>
      <c r="G362" s="177"/>
      <c r="H362" s="177"/>
      <c r="I362" s="177"/>
    </row>
    <row r="363" spans="1:11" s="176" customFormat="1" ht="15.4" customHeight="1">
      <c r="A363" s="177"/>
      <c r="B363" s="176" t="s">
        <v>1090</v>
      </c>
      <c r="C363" s="177"/>
    </row>
    <row r="364" spans="1:11" s="176" customFormat="1" ht="15.4" customHeight="1">
      <c r="A364" s="180">
        <v>1</v>
      </c>
      <c r="B364" s="181" t="s">
        <v>151</v>
      </c>
      <c r="C364" s="180"/>
      <c r="D364" s="180" t="s">
        <v>282</v>
      </c>
      <c r="E364" s="180">
        <v>200</v>
      </c>
      <c r="F364" s="179">
        <f>F257</f>
        <v>697</v>
      </c>
      <c r="G364" s="190">
        <f>F364*E364</f>
        <v>139400</v>
      </c>
      <c r="H364" s="190" t="s">
        <v>836</v>
      </c>
      <c r="I364" s="190" t="s">
        <v>836</v>
      </c>
      <c r="J364" s="190" t="s">
        <v>836</v>
      </c>
      <c r="K364" s="190" t="s">
        <v>836</v>
      </c>
    </row>
    <row r="365" spans="1:11" s="176" customFormat="1" ht="15.4" customHeight="1">
      <c r="A365" s="180">
        <v>2</v>
      </c>
      <c r="B365" s="181" t="s">
        <v>152</v>
      </c>
      <c r="C365" s="180"/>
      <c r="D365" s="180" t="s">
        <v>282</v>
      </c>
      <c r="E365" s="180">
        <v>250</v>
      </c>
      <c r="F365" s="179">
        <f>F258</f>
        <v>697</v>
      </c>
      <c r="G365" s="190" t="s">
        <v>836</v>
      </c>
      <c r="H365" s="190">
        <f>E365*F365</f>
        <v>174250</v>
      </c>
      <c r="I365" s="190" t="s">
        <v>836</v>
      </c>
      <c r="J365" s="190" t="s">
        <v>836</v>
      </c>
      <c r="K365" s="190" t="s">
        <v>836</v>
      </c>
    </row>
    <row r="366" spans="1:11" s="176" customFormat="1" ht="15.4" customHeight="1">
      <c r="A366" s="180">
        <v>3</v>
      </c>
      <c r="B366" s="181" t="s">
        <v>153</v>
      </c>
      <c r="C366" s="180"/>
      <c r="D366" s="180" t="s">
        <v>282</v>
      </c>
      <c r="E366" s="180">
        <v>300</v>
      </c>
      <c r="F366" s="179">
        <f>F259</f>
        <v>697</v>
      </c>
      <c r="G366" s="190" t="s">
        <v>836</v>
      </c>
      <c r="H366" s="190" t="s">
        <v>836</v>
      </c>
      <c r="I366" s="190">
        <f>F366*E366</f>
        <v>209100</v>
      </c>
      <c r="J366" s="190" t="s">
        <v>836</v>
      </c>
      <c r="K366" s="190" t="s">
        <v>836</v>
      </c>
    </row>
    <row r="367" spans="1:11" s="176" customFormat="1" ht="12.75" customHeight="1">
      <c r="A367" s="180">
        <v>4</v>
      </c>
      <c r="B367" s="181" t="s">
        <v>154</v>
      </c>
      <c r="C367" s="180"/>
      <c r="D367" s="180" t="s">
        <v>282</v>
      </c>
      <c r="E367" s="180">
        <v>350</v>
      </c>
      <c r="F367" s="179">
        <f>F260</f>
        <v>697</v>
      </c>
      <c r="G367" s="190" t="s">
        <v>836</v>
      </c>
      <c r="H367" s="190" t="s">
        <v>836</v>
      </c>
      <c r="I367" s="190" t="s">
        <v>836</v>
      </c>
      <c r="J367" s="180">
        <f>F367*E367</f>
        <v>243950</v>
      </c>
      <c r="K367" s="190" t="s">
        <v>836</v>
      </c>
    </row>
    <row r="368" spans="1:11" s="176" customFormat="1" ht="15.4" customHeight="1">
      <c r="A368" s="180">
        <v>5</v>
      </c>
      <c r="B368" s="181" t="s">
        <v>155</v>
      </c>
      <c r="C368" s="177"/>
      <c r="D368" s="180" t="s">
        <v>282</v>
      </c>
      <c r="E368" s="180">
        <v>400</v>
      </c>
      <c r="F368" s="179">
        <f>F261</f>
        <v>697</v>
      </c>
      <c r="G368" s="190" t="s">
        <v>836</v>
      </c>
      <c r="H368" s="190" t="s">
        <v>836</v>
      </c>
      <c r="I368" s="190" t="s">
        <v>836</v>
      </c>
      <c r="J368" s="190" t="s">
        <v>836</v>
      </c>
      <c r="K368" s="190">
        <f>E368*F368</f>
        <v>278800</v>
      </c>
    </row>
    <row r="369" spans="1:25" s="176" customFormat="1" ht="15.4" customHeight="1">
      <c r="A369" s="177" t="s">
        <v>586</v>
      </c>
      <c r="B369" s="176" t="s">
        <v>1074</v>
      </c>
      <c r="C369" s="177"/>
      <c r="D369" s="177"/>
      <c r="E369" s="177"/>
      <c r="F369" s="177"/>
      <c r="G369" s="177"/>
      <c r="H369" s="177"/>
      <c r="I369" s="177"/>
    </row>
    <row r="370" spans="1:25" s="176" customFormat="1" ht="15.4" customHeight="1">
      <c r="A370" s="177"/>
      <c r="B370" s="176" t="s">
        <v>1090</v>
      </c>
      <c r="C370" s="177"/>
      <c r="D370" s="177"/>
      <c r="E370" s="177"/>
      <c r="F370" s="177"/>
      <c r="G370" s="177"/>
      <c r="H370" s="177"/>
      <c r="I370" s="177"/>
    </row>
    <row r="371" spans="1:25" s="176" customFormat="1" ht="15.4" customHeight="1">
      <c r="A371" s="180">
        <v>1</v>
      </c>
      <c r="B371" s="181" t="s">
        <v>151</v>
      </c>
      <c r="C371" s="180"/>
      <c r="D371" s="180" t="s">
        <v>1252</v>
      </c>
      <c r="E371" s="180">
        <v>4</v>
      </c>
      <c r="F371" s="180">
        <f>F264</f>
        <v>7927</v>
      </c>
      <c r="G371" s="190">
        <f>F371*E371</f>
        <v>31708</v>
      </c>
      <c r="H371" s="190" t="s">
        <v>836</v>
      </c>
      <c r="I371" s="190" t="s">
        <v>836</v>
      </c>
      <c r="J371" s="190" t="s">
        <v>836</v>
      </c>
      <c r="K371" s="190" t="s">
        <v>836</v>
      </c>
    </row>
    <row r="372" spans="1:25" s="176" customFormat="1" ht="15.4" customHeight="1">
      <c r="A372" s="180">
        <v>2</v>
      </c>
      <c r="B372" s="181" t="s">
        <v>152</v>
      </c>
      <c r="C372" s="180"/>
      <c r="D372" s="180" t="s">
        <v>1252</v>
      </c>
      <c r="E372" s="180">
        <v>5</v>
      </c>
      <c r="F372" s="180">
        <f>F265</f>
        <v>7927</v>
      </c>
      <c r="G372" s="190" t="s">
        <v>836</v>
      </c>
      <c r="H372" s="190">
        <f>E372*F372</f>
        <v>39635</v>
      </c>
      <c r="I372" s="190" t="s">
        <v>836</v>
      </c>
      <c r="J372" s="190" t="s">
        <v>836</v>
      </c>
      <c r="K372" s="190" t="s">
        <v>836</v>
      </c>
    </row>
    <row r="373" spans="1:25" s="176" customFormat="1" ht="15.4" customHeight="1">
      <c r="A373" s="180">
        <v>3</v>
      </c>
      <c r="B373" s="181" t="s">
        <v>153</v>
      </c>
      <c r="C373" s="180"/>
      <c r="D373" s="180" t="s">
        <v>1252</v>
      </c>
      <c r="E373" s="180">
        <v>6</v>
      </c>
      <c r="F373" s="180">
        <f>F266</f>
        <v>7927</v>
      </c>
      <c r="G373" s="190" t="s">
        <v>836</v>
      </c>
      <c r="H373" s="190" t="s">
        <v>836</v>
      </c>
      <c r="I373" s="190">
        <f>F373*E373</f>
        <v>47562</v>
      </c>
      <c r="J373" s="190" t="s">
        <v>836</v>
      </c>
      <c r="K373" s="190" t="s">
        <v>836</v>
      </c>
    </row>
    <row r="374" spans="1:25" s="176" customFormat="1" ht="15.4" customHeight="1">
      <c r="A374" s="180">
        <v>4</v>
      </c>
      <c r="B374" s="181" t="s">
        <v>154</v>
      </c>
      <c r="C374" s="180"/>
      <c r="D374" s="180" t="s">
        <v>1252</v>
      </c>
      <c r="E374" s="180">
        <v>7</v>
      </c>
      <c r="F374" s="180">
        <f>F267</f>
        <v>7927</v>
      </c>
      <c r="G374" s="190" t="s">
        <v>836</v>
      </c>
      <c r="H374" s="190" t="s">
        <v>836</v>
      </c>
      <c r="I374" s="190" t="s">
        <v>836</v>
      </c>
      <c r="J374" s="180">
        <f>F374*E374</f>
        <v>55489</v>
      </c>
      <c r="K374" s="190" t="s">
        <v>836</v>
      </c>
    </row>
    <row r="375" spans="1:25" s="176" customFormat="1" ht="15.4" customHeight="1">
      <c r="A375" s="180">
        <v>5</v>
      </c>
      <c r="B375" s="181" t="s">
        <v>155</v>
      </c>
      <c r="C375" s="180"/>
      <c r="D375" s="180" t="s">
        <v>1252</v>
      </c>
      <c r="E375" s="180">
        <v>8</v>
      </c>
      <c r="F375" s="180">
        <f>F268</f>
        <v>7927</v>
      </c>
      <c r="G375" s="190" t="s">
        <v>836</v>
      </c>
      <c r="H375" s="190" t="s">
        <v>836</v>
      </c>
      <c r="I375" s="190" t="s">
        <v>836</v>
      </c>
      <c r="J375" s="190" t="s">
        <v>836</v>
      </c>
      <c r="K375" s="190">
        <f>E375*F375</f>
        <v>63416</v>
      </c>
    </row>
    <row r="376" spans="1:25" s="176" customFormat="1" ht="15.4" customHeight="1">
      <c r="A376" s="177" t="s">
        <v>587</v>
      </c>
      <c r="B376" s="176" t="s">
        <v>157</v>
      </c>
      <c r="C376" s="177"/>
      <c r="D376" s="177"/>
      <c r="E376" s="177"/>
      <c r="F376" s="177"/>
      <c r="G376" s="177"/>
      <c r="H376" s="177"/>
      <c r="I376" s="177"/>
    </row>
    <row r="377" spans="1:25" s="176" customFormat="1" ht="15.4" customHeight="1">
      <c r="A377" s="177"/>
      <c r="B377" s="176" t="s">
        <v>1092</v>
      </c>
      <c r="C377" s="177"/>
      <c r="D377" s="177"/>
      <c r="E377" s="177"/>
      <c r="F377" s="177"/>
      <c r="G377" s="177"/>
      <c r="H377" s="177"/>
      <c r="I377" s="177"/>
    </row>
    <row r="378" spans="1:25" s="176" customFormat="1" ht="15.4" customHeight="1">
      <c r="A378" s="180">
        <v>1</v>
      </c>
      <c r="B378" s="181" t="s">
        <v>151</v>
      </c>
      <c r="C378" s="180"/>
      <c r="D378" s="180" t="s">
        <v>1252</v>
      </c>
      <c r="E378" s="180">
        <v>4</v>
      </c>
      <c r="F378" s="179">
        <f>F271</f>
        <v>2179</v>
      </c>
      <c r="G378" s="190">
        <f>F378*E378</f>
        <v>8716</v>
      </c>
      <c r="H378" s="190" t="s">
        <v>836</v>
      </c>
      <c r="I378" s="190" t="s">
        <v>836</v>
      </c>
      <c r="J378" s="190" t="s">
        <v>836</v>
      </c>
      <c r="K378" s="190" t="s">
        <v>836</v>
      </c>
    </row>
    <row r="379" spans="1:25" s="176" customFormat="1" ht="15.4" customHeight="1">
      <c r="A379" s="180">
        <v>2</v>
      </c>
      <c r="B379" s="181" t="s">
        <v>152</v>
      </c>
      <c r="C379" s="180"/>
      <c r="D379" s="180" t="s">
        <v>1252</v>
      </c>
      <c r="E379" s="180">
        <v>5</v>
      </c>
      <c r="F379" s="179">
        <f>F272</f>
        <v>2179</v>
      </c>
      <c r="G379" s="190" t="s">
        <v>836</v>
      </c>
      <c r="H379" s="190">
        <f>E379*F379</f>
        <v>10895</v>
      </c>
      <c r="I379" s="190" t="s">
        <v>836</v>
      </c>
      <c r="J379" s="190" t="s">
        <v>836</v>
      </c>
      <c r="K379" s="190" t="s">
        <v>836</v>
      </c>
    </row>
    <row r="380" spans="1:25" s="176" customFormat="1" ht="15.4" customHeight="1">
      <c r="A380" s="180">
        <v>3</v>
      </c>
      <c r="B380" s="181" t="s">
        <v>153</v>
      </c>
      <c r="C380" s="180"/>
      <c r="D380" s="180" t="s">
        <v>1252</v>
      </c>
      <c r="E380" s="180">
        <v>6</v>
      </c>
      <c r="F380" s="179">
        <f>F273</f>
        <v>2179</v>
      </c>
      <c r="G380" s="190" t="s">
        <v>836</v>
      </c>
      <c r="H380" s="190" t="s">
        <v>836</v>
      </c>
      <c r="I380" s="190">
        <f>F380*E380</f>
        <v>13074</v>
      </c>
      <c r="J380" s="190" t="s">
        <v>836</v>
      </c>
      <c r="K380" s="190" t="s">
        <v>836</v>
      </c>
    </row>
    <row r="381" spans="1:25" s="176" customFormat="1" ht="15.4" customHeight="1">
      <c r="A381" s="180">
        <v>4</v>
      </c>
      <c r="B381" s="181" t="s">
        <v>154</v>
      </c>
      <c r="C381" s="180"/>
      <c r="D381" s="180" t="s">
        <v>1252</v>
      </c>
      <c r="E381" s="180">
        <v>7</v>
      </c>
      <c r="F381" s="179">
        <f>F274</f>
        <v>2179</v>
      </c>
      <c r="G381" s="190" t="s">
        <v>836</v>
      </c>
      <c r="H381" s="190" t="s">
        <v>836</v>
      </c>
      <c r="I381" s="190" t="s">
        <v>836</v>
      </c>
      <c r="J381" s="180">
        <f>F381*E381</f>
        <v>15253</v>
      </c>
      <c r="K381" s="190" t="s">
        <v>836</v>
      </c>
    </row>
    <row r="382" spans="1:25" s="176" customFormat="1" ht="15.4" customHeight="1">
      <c r="A382" s="180">
        <v>5</v>
      </c>
      <c r="B382" s="181" t="s">
        <v>155</v>
      </c>
      <c r="C382" s="180"/>
      <c r="D382" s="180" t="s">
        <v>1252</v>
      </c>
      <c r="E382" s="180">
        <v>8</v>
      </c>
      <c r="F382" s="179">
        <f>F275</f>
        <v>2179</v>
      </c>
      <c r="G382" s="190" t="s">
        <v>836</v>
      </c>
      <c r="H382" s="190" t="s">
        <v>836</v>
      </c>
      <c r="I382" s="190" t="s">
        <v>836</v>
      </c>
      <c r="J382" s="190" t="s">
        <v>836</v>
      </c>
      <c r="K382" s="190">
        <f>E382*F382</f>
        <v>17432</v>
      </c>
    </row>
    <row r="383" spans="1:25" s="176" customFormat="1" ht="12" customHeight="1">
      <c r="A383" s="177" t="s">
        <v>1031</v>
      </c>
      <c r="B383" s="176" t="s">
        <v>1609</v>
      </c>
      <c r="C383" s="177"/>
      <c r="D383" s="177"/>
      <c r="E383" s="177"/>
      <c r="F383" s="177"/>
      <c r="G383" s="177"/>
      <c r="H383" s="177"/>
      <c r="I383" s="177"/>
      <c r="K383" s="177"/>
    </row>
    <row r="384" spans="1:25" s="176" customFormat="1" ht="15.4" customHeight="1">
      <c r="A384" s="180">
        <v>1</v>
      </c>
      <c r="B384" s="181" t="s">
        <v>151</v>
      </c>
      <c r="C384" s="180"/>
      <c r="D384" s="180" t="s">
        <v>1252</v>
      </c>
      <c r="E384" s="180">
        <v>4</v>
      </c>
      <c r="F384" s="179">
        <f>F277</f>
        <v>238781.15648841704</v>
      </c>
      <c r="G384" s="190">
        <f>F384*E384</f>
        <v>955124.62595366815</v>
      </c>
      <c r="H384" s="190" t="s">
        <v>836</v>
      </c>
      <c r="I384" s="190" t="s">
        <v>836</v>
      </c>
      <c r="J384" s="190" t="s">
        <v>836</v>
      </c>
      <c r="K384" s="190" t="s">
        <v>836</v>
      </c>
      <c r="W384" s="181"/>
      <c r="X384" s="181"/>
      <c r="Y384" s="181"/>
    </row>
    <row r="385" spans="1:25" s="176" customFormat="1" ht="15.4" customHeight="1">
      <c r="A385" s="180">
        <v>2</v>
      </c>
      <c r="B385" s="181" t="s">
        <v>152</v>
      </c>
      <c r="C385" s="180"/>
      <c r="D385" s="180" t="s">
        <v>1252</v>
      </c>
      <c r="E385" s="180">
        <v>5</v>
      </c>
      <c r="F385" s="179">
        <f>F384</f>
        <v>238781.15648841704</v>
      </c>
      <c r="G385" s="190" t="s">
        <v>836</v>
      </c>
      <c r="H385" s="190">
        <f>E385*F385</f>
        <v>1193905.7824420852</v>
      </c>
      <c r="I385" s="190" t="s">
        <v>836</v>
      </c>
      <c r="J385" s="190" t="s">
        <v>836</v>
      </c>
      <c r="K385" s="190" t="s">
        <v>836</v>
      </c>
      <c r="W385" s="181"/>
      <c r="X385" s="181"/>
      <c r="Y385" s="181"/>
    </row>
    <row r="386" spans="1:25" s="176" customFormat="1" ht="15.4" customHeight="1">
      <c r="A386" s="180">
        <v>3</v>
      </c>
      <c r="B386" s="181" t="s">
        <v>153</v>
      </c>
      <c r="C386" s="180"/>
      <c r="D386" s="180" t="s">
        <v>1252</v>
      </c>
      <c r="E386" s="180">
        <v>6</v>
      </c>
      <c r="F386" s="179">
        <f>F385</f>
        <v>238781.15648841704</v>
      </c>
      <c r="G386" s="190" t="s">
        <v>836</v>
      </c>
      <c r="H386" s="190" t="s">
        <v>836</v>
      </c>
      <c r="I386" s="190">
        <f>F386*E386</f>
        <v>1432686.9389305022</v>
      </c>
      <c r="J386" s="190" t="s">
        <v>836</v>
      </c>
      <c r="K386" s="190" t="s">
        <v>836</v>
      </c>
      <c r="W386" s="181"/>
      <c r="X386" s="181"/>
      <c r="Y386" s="181"/>
    </row>
    <row r="387" spans="1:25" s="176" customFormat="1" ht="15.4" customHeight="1">
      <c r="A387" s="180">
        <v>4</v>
      </c>
      <c r="B387" s="181" t="s">
        <v>154</v>
      </c>
      <c r="C387" s="180"/>
      <c r="D387" s="180" t="s">
        <v>1252</v>
      </c>
      <c r="E387" s="180">
        <v>7</v>
      </c>
      <c r="F387" s="179">
        <f>F386</f>
        <v>238781.15648841704</v>
      </c>
      <c r="G387" s="190" t="s">
        <v>836</v>
      </c>
      <c r="H387" s="190" t="s">
        <v>836</v>
      </c>
      <c r="I387" s="190" t="s">
        <v>836</v>
      </c>
      <c r="J387" s="180">
        <f>F387*E387</f>
        <v>1671468.0954189193</v>
      </c>
      <c r="K387" s="190" t="s">
        <v>836</v>
      </c>
      <c r="W387" s="181"/>
      <c r="X387" s="181"/>
      <c r="Y387" s="181"/>
    </row>
    <row r="388" spans="1:25" s="176" customFormat="1" ht="15.4" customHeight="1">
      <c r="A388" s="180">
        <v>5</v>
      </c>
      <c r="B388" s="181" t="s">
        <v>155</v>
      </c>
      <c r="C388" s="180"/>
      <c r="D388" s="180" t="s">
        <v>1252</v>
      </c>
      <c r="E388" s="180">
        <v>8</v>
      </c>
      <c r="F388" s="179">
        <f>F387</f>
        <v>238781.15648841704</v>
      </c>
      <c r="G388" s="190" t="s">
        <v>836</v>
      </c>
      <c r="H388" s="190" t="s">
        <v>836</v>
      </c>
      <c r="I388" s="190" t="s">
        <v>836</v>
      </c>
      <c r="J388" s="190" t="s">
        <v>836</v>
      </c>
      <c r="K388" s="190">
        <f>E388*F388</f>
        <v>1910249.2519073363</v>
      </c>
      <c r="W388" s="181"/>
      <c r="X388" s="181"/>
      <c r="Y388" s="181"/>
    </row>
    <row r="389" spans="1:25" s="176" customFormat="1" ht="15.4" customHeight="1">
      <c r="A389" s="177"/>
      <c r="B389" s="177" t="s">
        <v>1580</v>
      </c>
      <c r="C389" s="177"/>
      <c r="D389" s="177"/>
      <c r="E389" s="177"/>
      <c r="F389" s="177"/>
      <c r="G389" s="192">
        <f>SUM(G342:G388)</f>
        <v>3493520.6259536683</v>
      </c>
      <c r="H389" s="192">
        <f>SUM(H342:H388)</f>
        <v>4116538.7824420854</v>
      </c>
      <c r="I389" s="192">
        <f>SUM(I342:I388)</f>
        <v>4739556.9389305022</v>
      </c>
      <c r="J389" s="192">
        <f>SUM(J342:J388)</f>
        <v>5362575.0954189189</v>
      </c>
      <c r="K389" s="192">
        <f>SUM(K342:K388)</f>
        <v>5985593.2519073365</v>
      </c>
    </row>
    <row r="390" spans="1:25" s="176" customFormat="1" ht="15.4" customHeight="1">
      <c r="A390" s="177"/>
      <c r="B390" s="177"/>
      <c r="C390" s="180"/>
      <c r="D390" s="180"/>
      <c r="E390" s="180"/>
      <c r="F390" s="180"/>
      <c r="G390" s="177"/>
      <c r="H390" s="177"/>
      <c r="I390" s="177"/>
      <c r="K390" s="222" t="s">
        <v>503</v>
      </c>
    </row>
    <row r="391" spans="1:25" s="176" customFormat="1" ht="15.4" customHeight="1">
      <c r="A391" s="177" t="s">
        <v>825</v>
      </c>
      <c r="B391" s="176" t="s">
        <v>826</v>
      </c>
      <c r="C391" s="177"/>
      <c r="D391" s="177"/>
      <c r="E391" s="177"/>
      <c r="F391" s="177"/>
      <c r="G391" s="177"/>
      <c r="H391" s="177"/>
      <c r="I391" s="177"/>
    </row>
    <row r="392" spans="1:25" s="176" customFormat="1" ht="15.4" customHeight="1">
      <c r="A392" s="180">
        <v>1</v>
      </c>
      <c r="B392" s="181" t="s">
        <v>1069</v>
      </c>
      <c r="C392" s="180" t="s">
        <v>1068</v>
      </c>
      <c r="D392" s="180" t="s">
        <v>1252</v>
      </c>
      <c r="E392" s="180">
        <v>1</v>
      </c>
      <c r="F392" s="180">
        <f>F285</f>
        <v>113790</v>
      </c>
      <c r="G392" s="180">
        <f>F392*E392</f>
        <v>113790</v>
      </c>
      <c r="H392" s="180">
        <f>F392*E392</f>
        <v>113790</v>
      </c>
      <c r="I392" s="180">
        <f>F392*E392</f>
        <v>113790</v>
      </c>
      <c r="J392" s="181">
        <f>F392*E392</f>
        <v>113790</v>
      </c>
      <c r="K392" s="181">
        <f>F392*E392</f>
        <v>113790</v>
      </c>
    </row>
    <row r="393" spans="1:25" s="176" customFormat="1" ht="15.4" customHeight="1">
      <c r="A393" s="180">
        <v>2</v>
      </c>
      <c r="B393" s="181" t="s">
        <v>829</v>
      </c>
      <c r="C393" s="180" t="s">
        <v>828</v>
      </c>
      <c r="D393" s="180" t="s">
        <v>1252</v>
      </c>
      <c r="E393" s="180">
        <v>1</v>
      </c>
      <c r="F393" s="180">
        <f>F286</f>
        <v>514640</v>
      </c>
      <c r="G393" s="180">
        <f>F393*E393</f>
        <v>514640</v>
      </c>
      <c r="H393" s="180">
        <f>F393*E393</f>
        <v>514640</v>
      </c>
      <c r="I393" s="180">
        <f>F393*E393</f>
        <v>514640</v>
      </c>
      <c r="J393" s="181">
        <f>F393*E393</f>
        <v>514640</v>
      </c>
      <c r="K393" s="181">
        <f>F393*E393</f>
        <v>514640</v>
      </c>
    </row>
    <row r="394" spans="1:25" s="176" customFormat="1" ht="15.4" customHeight="1">
      <c r="A394" s="177"/>
      <c r="B394" s="177" t="s">
        <v>1581</v>
      </c>
      <c r="C394" s="180"/>
      <c r="D394" s="180"/>
      <c r="E394" s="180"/>
      <c r="F394" s="180"/>
      <c r="G394" s="177">
        <f>SUM(G392:G393)</f>
        <v>628430</v>
      </c>
      <c r="H394" s="177">
        <f>SUM(H392:H393)</f>
        <v>628430</v>
      </c>
      <c r="I394" s="177">
        <f>SUM(I392:I393)</f>
        <v>628430</v>
      </c>
      <c r="J394" s="176">
        <f>SUM(J392:J393)</f>
        <v>628430</v>
      </c>
      <c r="K394" s="176">
        <f>SUM(K392:K393)</f>
        <v>628430</v>
      </c>
    </row>
    <row r="395" spans="1:25" s="176" customFormat="1" ht="15.4" customHeight="1">
      <c r="A395" s="177" t="s">
        <v>830</v>
      </c>
      <c r="B395" s="176" t="s">
        <v>1029</v>
      </c>
      <c r="C395" s="180"/>
      <c r="D395" s="180"/>
      <c r="E395" s="180"/>
      <c r="F395" s="180"/>
      <c r="G395" s="180"/>
      <c r="H395" s="180"/>
      <c r="I395" s="180"/>
      <c r="J395" s="181"/>
    </row>
    <row r="396" spans="1:25" s="176" customFormat="1" ht="15.4" customHeight="1">
      <c r="A396" s="180" t="s">
        <v>110</v>
      </c>
      <c r="B396" s="181" t="s">
        <v>382</v>
      </c>
      <c r="C396" s="180"/>
      <c r="D396" s="180" t="s">
        <v>832</v>
      </c>
      <c r="E396" s="180">
        <v>1</v>
      </c>
      <c r="F396" s="180">
        <f>F289</f>
        <v>569160</v>
      </c>
      <c r="G396" s="180">
        <f>F396*E396</f>
        <v>569160</v>
      </c>
      <c r="H396" s="180">
        <f>F396*E396</f>
        <v>569160</v>
      </c>
      <c r="I396" s="180">
        <f>F396*E396</f>
        <v>569160</v>
      </c>
      <c r="J396" s="181">
        <f>F396*E396</f>
        <v>569160</v>
      </c>
      <c r="K396" s="181">
        <f>F396*E396</f>
        <v>569160</v>
      </c>
    </row>
    <row r="397" spans="1:25" s="176" customFormat="1" ht="15.4" customHeight="1">
      <c r="A397" s="180" t="s">
        <v>60</v>
      </c>
      <c r="B397" s="181" t="s">
        <v>1075</v>
      </c>
      <c r="C397" s="180"/>
      <c r="D397" s="180"/>
      <c r="E397" s="180"/>
      <c r="F397" s="180"/>
      <c r="G397" s="180"/>
      <c r="H397" s="180"/>
      <c r="I397" s="180"/>
      <c r="J397" s="181"/>
      <c r="K397" s="181"/>
    </row>
    <row r="398" spans="1:25" s="176" customFormat="1" ht="15.4" customHeight="1">
      <c r="A398" s="180"/>
      <c r="B398" s="181" t="s">
        <v>383</v>
      </c>
      <c r="C398" s="180"/>
      <c r="D398" s="180" t="s">
        <v>59</v>
      </c>
      <c r="E398" s="180"/>
      <c r="F398" s="180"/>
      <c r="G398" s="180"/>
      <c r="H398" s="180"/>
      <c r="I398" s="180"/>
      <c r="J398" s="181"/>
      <c r="K398" s="181"/>
    </row>
    <row r="399" spans="1:25" s="176" customFormat="1" ht="15.4" customHeight="1">
      <c r="A399" s="180">
        <v>1</v>
      </c>
      <c r="B399" s="181" t="s">
        <v>151</v>
      </c>
      <c r="C399" s="180"/>
      <c r="D399" s="180" t="s">
        <v>832</v>
      </c>
      <c r="E399" s="180">
        <v>1</v>
      </c>
      <c r="F399" s="180">
        <f>F292</f>
        <v>162440</v>
      </c>
      <c r="G399" s="190">
        <f>F399*E399</f>
        <v>162440</v>
      </c>
      <c r="H399" s="190" t="s">
        <v>836</v>
      </c>
      <c r="I399" s="190" t="s">
        <v>836</v>
      </c>
      <c r="J399" s="190" t="s">
        <v>836</v>
      </c>
      <c r="K399" s="190" t="s">
        <v>836</v>
      </c>
    </row>
    <row r="400" spans="1:25" s="176" customFormat="1" ht="15.4" customHeight="1">
      <c r="A400" s="180">
        <v>2</v>
      </c>
      <c r="B400" s="181" t="s">
        <v>152</v>
      </c>
      <c r="C400" s="180"/>
      <c r="D400" s="180" t="s">
        <v>832</v>
      </c>
      <c r="E400" s="180">
        <v>1</v>
      </c>
      <c r="F400" s="180">
        <f>F293</f>
        <v>220740</v>
      </c>
      <c r="G400" s="190" t="s">
        <v>836</v>
      </c>
      <c r="H400" s="190">
        <f>F400*E400</f>
        <v>220740</v>
      </c>
      <c r="I400" s="190" t="s">
        <v>836</v>
      </c>
      <c r="J400" s="190" t="s">
        <v>836</v>
      </c>
      <c r="K400" s="190" t="s">
        <v>836</v>
      </c>
    </row>
    <row r="401" spans="1:11" s="176" customFormat="1" ht="15.4" customHeight="1">
      <c r="A401" s="180">
        <v>3</v>
      </c>
      <c r="B401" s="181" t="s">
        <v>153</v>
      </c>
      <c r="C401" s="180"/>
      <c r="D401" s="180" t="s">
        <v>832</v>
      </c>
      <c r="E401" s="180">
        <v>1</v>
      </c>
      <c r="F401" s="180">
        <f>F294</f>
        <v>255110</v>
      </c>
      <c r="G401" s="190" t="s">
        <v>836</v>
      </c>
      <c r="H401" s="190" t="s">
        <v>836</v>
      </c>
      <c r="I401" s="190">
        <f>F401*E401</f>
        <v>255110</v>
      </c>
      <c r="J401" s="190" t="s">
        <v>836</v>
      </c>
      <c r="K401" s="190" t="s">
        <v>836</v>
      </c>
    </row>
    <row r="402" spans="1:11" s="176" customFormat="1" ht="15.4" customHeight="1">
      <c r="A402" s="180">
        <v>4</v>
      </c>
      <c r="B402" s="181" t="s">
        <v>154</v>
      </c>
      <c r="C402" s="180"/>
      <c r="D402" s="180" t="s">
        <v>832</v>
      </c>
      <c r="E402" s="180">
        <v>1</v>
      </c>
      <c r="F402" s="180">
        <f>F295</f>
        <v>313410</v>
      </c>
      <c r="G402" s="190" t="s">
        <v>836</v>
      </c>
      <c r="H402" s="190" t="s">
        <v>836</v>
      </c>
      <c r="I402" s="190" t="s">
        <v>836</v>
      </c>
      <c r="J402" s="180">
        <f>F402*E402</f>
        <v>313410</v>
      </c>
      <c r="K402" s="190" t="s">
        <v>836</v>
      </c>
    </row>
    <row r="403" spans="1:11" s="176" customFormat="1" ht="15.4" customHeight="1">
      <c r="A403" s="180">
        <v>5</v>
      </c>
      <c r="B403" s="181" t="s">
        <v>155</v>
      </c>
      <c r="C403" s="180"/>
      <c r="D403" s="180" t="s">
        <v>832</v>
      </c>
      <c r="E403" s="180">
        <v>1</v>
      </c>
      <c r="F403" s="180">
        <f>F296</f>
        <v>347780</v>
      </c>
      <c r="G403" s="190" t="s">
        <v>836</v>
      </c>
      <c r="H403" s="190" t="s">
        <v>836</v>
      </c>
      <c r="I403" s="190" t="s">
        <v>836</v>
      </c>
      <c r="J403" s="190" t="s">
        <v>836</v>
      </c>
      <c r="K403" s="190">
        <f>E403*F403</f>
        <v>347780</v>
      </c>
    </row>
    <row r="404" spans="1:11" s="176" customFormat="1" ht="15.4" customHeight="1">
      <c r="A404" s="177"/>
      <c r="B404" s="177" t="s">
        <v>1582</v>
      </c>
      <c r="C404" s="177"/>
      <c r="D404" s="177"/>
      <c r="E404" s="177"/>
      <c r="F404" s="177"/>
      <c r="G404" s="177">
        <f>SUM(G396:G403)</f>
        <v>731600</v>
      </c>
      <c r="H404" s="177">
        <f>SUM(H396:H403)</f>
        <v>789900</v>
      </c>
      <c r="I404" s="177">
        <f>SUM(I396:I403)</f>
        <v>824270</v>
      </c>
      <c r="J404" s="177">
        <f>SUM(J396:J403)</f>
        <v>882570</v>
      </c>
      <c r="K404" s="177">
        <f>SUM(K396:K403)</f>
        <v>916940</v>
      </c>
    </row>
    <row r="405" spans="1:11" s="176" customFormat="1" ht="15.4" customHeight="1">
      <c r="A405" s="177"/>
      <c r="C405" s="177"/>
      <c r="D405" s="177"/>
      <c r="E405" s="177"/>
      <c r="F405" s="177"/>
      <c r="G405" s="177"/>
      <c r="H405" s="177"/>
      <c r="I405" s="177"/>
    </row>
    <row r="406" spans="1:11" s="176" customFormat="1" ht="15.4" customHeight="1">
      <c r="A406" s="177" t="s">
        <v>833</v>
      </c>
      <c r="B406" s="181" t="s">
        <v>389</v>
      </c>
      <c r="C406" s="177"/>
      <c r="D406" s="180" t="s">
        <v>832</v>
      </c>
      <c r="E406" s="180">
        <v>1</v>
      </c>
      <c r="F406" s="180">
        <f>F299</f>
        <v>227620</v>
      </c>
      <c r="G406" s="180">
        <f>F406*E406</f>
        <v>227620</v>
      </c>
      <c r="H406" s="180">
        <f>F406*E406</f>
        <v>227620</v>
      </c>
      <c r="I406" s="180">
        <f>F406*E406</f>
        <v>227620</v>
      </c>
      <c r="J406" s="180">
        <f>F406*E406</f>
        <v>227620</v>
      </c>
      <c r="K406" s="180">
        <f>F406*E406</f>
        <v>227620</v>
      </c>
    </row>
    <row r="407" spans="1:11" s="176" customFormat="1" ht="15.4" customHeight="1">
      <c r="A407" s="177" t="s">
        <v>834</v>
      </c>
      <c r="B407" s="181" t="s">
        <v>322</v>
      </c>
      <c r="C407" s="177"/>
      <c r="D407" s="180" t="s">
        <v>832</v>
      </c>
      <c r="E407" s="180">
        <v>1</v>
      </c>
      <c r="F407" s="180">
        <f>F300</f>
        <v>388930</v>
      </c>
      <c r="G407" s="180">
        <f>F407*E407</f>
        <v>388930</v>
      </c>
      <c r="H407" s="180">
        <f>F407*E407</f>
        <v>388930</v>
      </c>
      <c r="I407" s="180">
        <f>F407*E407</f>
        <v>388930</v>
      </c>
      <c r="J407" s="180">
        <f>F407*E407</f>
        <v>388930</v>
      </c>
      <c r="K407" s="180">
        <f>F407*E407</f>
        <v>388930</v>
      </c>
    </row>
    <row r="408" spans="1:11" s="176" customFormat="1" ht="15.4" customHeight="1">
      <c r="A408" s="177" t="s">
        <v>835</v>
      </c>
      <c r="B408" s="181" t="s">
        <v>323</v>
      </c>
      <c r="C408" s="177"/>
      <c r="D408" s="180" t="s">
        <v>832</v>
      </c>
      <c r="E408" s="180">
        <v>1</v>
      </c>
      <c r="F408" s="180">
        <f>F301</f>
        <v>117590</v>
      </c>
      <c r="G408" s="180">
        <f>F408*E408</f>
        <v>117590</v>
      </c>
      <c r="H408" s="180">
        <f>F408*E408</f>
        <v>117590</v>
      </c>
      <c r="I408" s="180">
        <f>F408*E408</f>
        <v>117590</v>
      </c>
      <c r="J408" s="180">
        <f>F408*E408</f>
        <v>117590</v>
      </c>
      <c r="K408" s="180">
        <f>F408*E408</f>
        <v>117590</v>
      </c>
    </row>
    <row r="409" spans="1:11" s="176" customFormat="1" ht="15.4" customHeight="1">
      <c r="A409" s="177" t="s">
        <v>110</v>
      </c>
      <c r="B409" s="181" t="s">
        <v>324</v>
      </c>
      <c r="C409" s="177"/>
      <c r="D409" s="180" t="s">
        <v>832</v>
      </c>
      <c r="E409" s="180">
        <v>1</v>
      </c>
      <c r="F409" s="179">
        <f>F302</f>
        <v>75160</v>
      </c>
      <c r="G409" s="180">
        <f>F409*E409</f>
        <v>75160</v>
      </c>
      <c r="H409" s="180">
        <f>F409*E409</f>
        <v>75160</v>
      </c>
      <c r="I409" s="180">
        <f>F409*E409</f>
        <v>75160</v>
      </c>
      <c r="J409" s="180">
        <f>F409*E409</f>
        <v>75160</v>
      </c>
      <c r="K409" s="180">
        <f>F409*E409</f>
        <v>75160</v>
      </c>
    </row>
    <row r="410" spans="1:11" s="176" customFormat="1" ht="15.4" customHeight="1">
      <c r="A410" s="177" t="s">
        <v>168</v>
      </c>
      <c r="B410" s="181" t="s">
        <v>591</v>
      </c>
      <c r="C410" s="177"/>
      <c r="D410" s="180" t="s">
        <v>59</v>
      </c>
      <c r="E410" s="180"/>
      <c r="F410" s="180"/>
      <c r="G410" s="180"/>
      <c r="H410" s="180"/>
      <c r="I410" s="180"/>
      <c r="J410" s="180"/>
      <c r="K410" s="180"/>
    </row>
    <row r="411" spans="1:11" s="176" customFormat="1" ht="15.4" customHeight="1">
      <c r="A411" s="177">
        <v>1</v>
      </c>
      <c r="B411" s="181" t="s">
        <v>1605</v>
      </c>
      <c r="C411" s="177"/>
      <c r="D411" s="180" t="s">
        <v>832</v>
      </c>
      <c r="E411" s="180">
        <v>1</v>
      </c>
      <c r="F411" s="180">
        <f>F304</f>
        <v>38050</v>
      </c>
      <c r="G411" s="180">
        <f>F411*E411</f>
        <v>38050</v>
      </c>
      <c r="H411" s="180">
        <f>F411*E411</f>
        <v>38050</v>
      </c>
      <c r="I411" s="180">
        <f>F411*E411</f>
        <v>38050</v>
      </c>
      <c r="J411" s="180">
        <f>F411*E411</f>
        <v>38050</v>
      </c>
      <c r="K411" s="180">
        <f>F411*E411</f>
        <v>38050</v>
      </c>
    </row>
    <row r="412" spans="1:11" s="176" customFormat="1" ht="15.4" customHeight="1">
      <c r="A412" s="177">
        <v>2</v>
      </c>
      <c r="B412" s="181" t="s">
        <v>325</v>
      </c>
      <c r="C412" s="177"/>
      <c r="D412" s="180" t="s">
        <v>832</v>
      </c>
      <c r="E412" s="180">
        <v>1</v>
      </c>
      <c r="F412" s="180">
        <f>F305</f>
        <v>18330</v>
      </c>
      <c r="G412" s="180">
        <f>F412*E412</f>
        <v>18330</v>
      </c>
      <c r="H412" s="180">
        <f>F412*E412</f>
        <v>18330</v>
      </c>
      <c r="I412" s="180">
        <f>F412*E412</f>
        <v>18330</v>
      </c>
      <c r="J412" s="180">
        <f>F412*E412</f>
        <v>18330</v>
      </c>
      <c r="K412" s="180">
        <f>F412*E412</f>
        <v>18330</v>
      </c>
    </row>
    <row r="413" spans="1:11" s="176" customFormat="1" ht="15.4" customHeight="1">
      <c r="A413" s="177" t="s">
        <v>169</v>
      </c>
      <c r="B413" s="181" t="s">
        <v>326</v>
      </c>
      <c r="C413" s="177"/>
      <c r="D413" s="180" t="s">
        <v>832</v>
      </c>
      <c r="E413" s="180">
        <v>1</v>
      </c>
      <c r="F413" s="180">
        <f>F306</f>
        <v>299040</v>
      </c>
      <c r="G413" s="180">
        <f>F413*E413</f>
        <v>299040</v>
      </c>
      <c r="H413" s="180">
        <f>F413*E413</f>
        <v>299040</v>
      </c>
      <c r="I413" s="180">
        <f>F413*E413</f>
        <v>299040</v>
      </c>
      <c r="J413" s="180">
        <f>F413*E413</f>
        <v>299040</v>
      </c>
      <c r="K413" s="180">
        <f>F413*E413</f>
        <v>299040</v>
      </c>
    </row>
    <row r="414" spans="1:11" s="176" customFormat="1" ht="15.4" customHeight="1">
      <c r="A414" s="177"/>
      <c r="B414" s="177" t="s">
        <v>1583</v>
      </c>
      <c r="C414" s="177"/>
      <c r="D414" s="177"/>
      <c r="E414" s="177"/>
      <c r="F414" s="177"/>
      <c r="G414" s="177">
        <f>SUM(G406:G413)</f>
        <v>1164720</v>
      </c>
      <c r="H414" s="177">
        <f>SUM(H406:H413)</f>
        <v>1164720</v>
      </c>
      <c r="I414" s="177">
        <f>SUM(I406:I413)</f>
        <v>1164720</v>
      </c>
      <c r="J414" s="177">
        <f>SUM(J406:J413)</f>
        <v>1164720</v>
      </c>
      <c r="K414" s="177">
        <f>SUM(K406:K413)</f>
        <v>1164720</v>
      </c>
    </row>
    <row r="415" spans="1:11" s="176" customFormat="1" ht="15.4" customHeight="1">
      <c r="B415" s="177" t="s">
        <v>1584</v>
      </c>
      <c r="F415" s="177"/>
      <c r="G415" s="192">
        <f>G414+G404+G394+G389+G338+G327</f>
        <v>7630485.6259536687</v>
      </c>
      <c r="H415" s="192">
        <f>H414+H404+H394+H389+H338+H327</f>
        <v>8311803.7824420854</v>
      </c>
      <c r="I415" s="192">
        <f>I414+I404+I394+I389+I338+I327</f>
        <v>8969191.9389305022</v>
      </c>
      <c r="J415" s="192">
        <f>J414+J404+J394+J389+J338+J327</f>
        <v>9650510.0954189189</v>
      </c>
      <c r="K415" s="192">
        <f>K414+K404+K394+K389+K338+K327</f>
        <v>10307898.251907337</v>
      </c>
    </row>
    <row r="416" spans="1:11" s="176" customFormat="1" ht="15.4" customHeight="1">
      <c r="B416" s="177" t="s">
        <v>1585</v>
      </c>
      <c r="F416" s="177"/>
      <c r="G416" s="192">
        <f>ROUND(G415,-1)</f>
        <v>7630490</v>
      </c>
      <c r="H416" s="192">
        <f>ROUND(H415,-1)</f>
        <v>8311800</v>
      </c>
      <c r="I416" s="192">
        <f>ROUND(I415,-1)</f>
        <v>8969190</v>
      </c>
      <c r="J416" s="192">
        <f>ROUND(J415,-1)</f>
        <v>9650510</v>
      </c>
      <c r="K416" s="192">
        <f>ROUND(K415,-1)</f>
        <v>10307900</v>
      </c>
    </row>
    <row r="417" spans="1:11" s="176" customFormat="1" ht="15.4" customHeight="1">
      <c r="A417" s="187"/>
      <c r="B417" s="188"/>
      <c r="C417" s="187"/>
      <c r="D417" s="187"/>
      <c r="E417" s="188"/>
      <c r="F417" s="187"/>
    </row>
    <row r="418" spans="1:11" s="176" customFormat="1" ht="15.4" customHeight="1">
      <c r="A418" s="187"/>
      <c r="B418" s="188"/>
      <c r="C418" s="187"/>
      <c r="D418" s="187"/>
      <c r="E418" s="188"/>
      <c r="F418" s="187"/>
    </row>
    <row r="419" spans="1:11" ht="15.4" customHeight="1">
      <c r="A419" s="187"/>
      <c r="B419" s="188"/>
      <c r="C419" s="187"/>
      <c r="D419" s="187"/>
      <c r="E419" s="188"/>
      <c r="F419" s="187"/>
      <c r="G419" s="187"/>
      <c r="H419" s="187"/>
      <c r="I419" s="187"/>
      <c r="J419" s="188"/>
      <c r="K419" s="175"/>
    </row>
    <row r="420" spans="1:11" ht="15.4" customHeight="1">
      <c r="A420" s="187"/>
      <c r="B420" s="188"/>
      <c r="C420" s="187"/>
      <c r="D420" s="187"/>
      <c r="E420" s="188"/>
      <c r="F420" s="187"/>
      <c r="G420" s="187"/>
      <c r="H420" s="187"/>
      <c r="I420" s="187"/>
      <c r="J420" s="188"/>
      <c r="K420" s="175"/>
    </row>
    <row r="421" spans="1:11" ht="15.4" customHeight="1">
      <c r="A421" s="187"/>
      <c r="B421" s="188"/>
      <c r="C421" s="187"/>
      <c r="D421" s="187"/>
      <c r="E421" s="188"/>
      <c r="F421" s="187"/>
      <c r="G421" s="187"/>
      <c r="H421" s="187"/>
      <c r="I421" s="187"/>
      <c r="J421" s="188"/>
      <c r="K421" s="175"/>
    </row>
    <row r="422" spans="1:11" ht="15.4" customHeight="1">
      <c r="A422" s="187"/>
      <c r="B422" s="188"/>
      <c r="C422" s="187"/>
      <c r="D422" s="187"/>
      <c r="E422" s="188"/>
      <c r="F422" s="187"/>
      <c r="G422" s="187"/>
      <c r="H422" s="187"/>
      <c r="I422" s="187"/>
      <c r="J422" s="188"/>
      <c r="K422" s="175"/>
    </row>
    <row r="423" spans="1:11" ht="15.4" customHeight="1">
      <c r="A423" s="187"/>
      <c r="B423" s="188"/>
      <c r="C423" s="187"/>
      <c r="D423" s="187"/>
      <c r="E423" s="188"/>
      <c r="F423" s="187"/>
      <c r="G423" s="187"/>
      <c r="H423" s="187"/>
      <c r="I423" s="187"/>
      <c r="J423" s="188"/>
      <c r="K423" s="175"/>
    </row>
    <row r="424" spans="1:11" ht="15.4" customHeight="1">
      <c r="A424" s="187"/>
      <c r="B424" s="188"/>
      <c r="C424" s="187"/>
      <c r="D424" s="187"/>
      <c r="E424" s="188"/>
      <c r="F424" s="187"/>
      <c r="G424" s="187"/>
      <c r="H424" s="187"/>
      <c r="I424" s="187"/>
      <c r="J424" s="188"/>
      <c r="K424" s="175"/>
    </row>
    <row r="425" spans="1:11" ht="15.4" customHeight="1">
      <c r="E425" s="5"/>
      <c r="G425" s="187"/>
      <c r="H425" s="187"/>
      <c r="I425" s="187"/>
      <c r="J425" s="188"/>
      <c r="K425" s="222" t="s">
        <v>504</v>
      </c>
    </row>
    <row r="426" spans="1:11" ht="10.5" customHeight="1">
      <c r="A426" s="373"/>
      <c r="C426" s="373"/>
      <c r="D426" s="373"/>
      <c r="E426" s="5"/>
      <c r="F426" s="373"/>
      <c r="G426" s="187"/>
      <c r="H426" s="187"/>
      <c r="I426" s="187"/>
      <c r="J426" s="188"/>
      <c r="K426" s="222"/>
    </row>
    <row r="427" spans="1:11" ht="15.4" customHeight="1">
      <c r="A427" s="421" t="s">
        <v>1934</v>
      </c>
      <c r="B427" s="421"/>
      <c r="C427" s="421"/>
      <c r="D427" s="421"/>
      <c r="E427" s="421"/>
      <c r="F427" s="421"/>
      <c r="G427" s="421"/>
      <c r="H427" s="421"/>
      <c r="I427" s="421"/>
      <c r="J427" s="421"/>
      <c r="K427" s="421"/>
    </row>
    <row r="428" spans="1:11" ht="15.4" customHeight="1">
      <c r="A428" s="421" t="s">
        <v>1607</v>
      </c>
      <c r="B428" s="421"/>
      <c r="C428" s="421"/>
      <c r="D428" s="421"/>
      <c r="E428" s="421"/>
      <c r="F428" s="421"/>
      <c r="G428" s="421"/>
      <c r="H428" s="421"/>
      <c r="I428" s="421"/>
      <c r="J428" s="421"/>
      <c r="K428" s="421"/>
    </row>
    <row r="429" spans="1:11" s="6" customFormat="1" ht="8.25" customHeight="1">
      <c r="A429" s="193"/>
      <c r="B429" s="194"/>
      <c r="C429" s="193"/>
      <c r="D429" s="193"/>
      <c r="E429" s="193"/>
      <c r="F429" s="193"/>
      <c r="G429" s="228"/>
      <c r="H429" s="228"/>
      <c r="I429" s="228"/>
      <c r="J429" s="228"/>
      <c r="K429" s="228"/>
    </row>
    <row r="430" spans="1:11" s="6" customFormat="1" ht="15.4" customHeight="1">
      <c r="A430" s="193" t="s">
        <v>844</v>
      </c>
      <c r="B430" s="194" t="s">
        <v>800</v>
      </c>
      <c r="C430" s="193" t="s">
        <v>727</v>
      </c>
      <c r="D430" s="193" t="s">
        <v>108</v>
      </c>
      <c r="E430" s="193" t="s">
        <v>803</v>
      </c>
      <c r="F430" s="193" t="s">
        <v>107</v>
      </c>
      <c r="G430" s="195" t="s">
        <v>1087</v>
      </c>
      <c r="H430" s="193"/>
      <c r="I430" s="193"/>
      <c r="J430" s="194"/>
      <c r="K430" s="193"/>
    </row>
    <row r="431" spans="1:11" s="6" customFormat="1" ht="15.4" customHeight="1">
      <c r="A431" s="193"/>
      <c r="B431" s="194"/>
      <c r="C431" s="193" t="s">
        <v>1831</v>
      </c>
      <c r="D431" s="193"/>
      <c r="E431" s="193"/>
      <c r="F431" s="193" t="s">
        <v>536</v>
      </c>
      <c r="G431" s="193" t="s">
        <v>140</v>
      </c>
      <c r="H431" s="193" t="s">
        <v>141</v>
      </c>
      <c r="I431" s="193" t="s">
        <v>142</v>
      </c>
      <c r="J431" s="193" t="s">
        <v>143</v>
      </c>
      <c r="K431" s="193" t="s">
        <v>144</v>
      </c>
    </row>
    <row r="432" spans="1:11" s="6" customFormat="1" ht="15.4" customHeight="1">
      <c r="A432" s="193" t="s">
        <v>109</v>
      </c>
      <c r="B432" s="194" t="s">
        <v>1084</v>
      </c>
      <c r="C432" s="193"/>
      <c r="D432" s="193"/>
      <c r="E432" s="193"/>
      <c r="F432" s="193"/>
      <c r="G432" s="193"/>
      <c r="H432" s="193"/>
      <c r="I432" s="193"/>
      <c r="J432" s="194"/>
      <c r="K432" s="193"/>
    </row>
    <row r="433" spans="1:11" s="6" customFormat="1" ht="15.4" customHeight="1">
      <c r="A433" s="193"/>
      <c r="B433" s="196" t="s">
        <v>1085</v>
      </c>
      <c r="C433" s="197" t="s">
        <v>539</v>
      </c>
      <c r="D433" s="197" t="s">
        <v>1252</v>
      </c>
      <c r="E433" s="197">
        <v>1</v>
      </c>
      <c r="F433" s="198">
        <f>F219</f>
        <v>302741</v>
      </c>
      <c r="G433" s="197">
        <f>F433*E433</f>
        <v>302741</v>
      </c>
      <c r="H433" s="197">
        <f>F433*E433</f>
        <v>302741</v>
      </c>
      <c r="I433" s="197">
        <f>F433*E433</f>
        <v>302741</v>
      </c>
      <c r="J433" s="197">
        <f>F433*E433</f>
        <v>302741</v>
      </c>
      <c r="K433" s="197">
        <f>F433*E433</f>
        <v>302741</v>
      </c>
    </row>
    <row r="434" spans="1:11" s="6" customFormat="1" ht="15.4" customHeight="1">
      <c r="A434" s="193" t="s">
        <v>114</v>
      </c>
      <c r="B434" s="194" t="s">
        <v>1105</v>
      </c>
      <c r="C434" s="193"/>
      <c r="D434" s="193"/>
      <c r="E434" s="193"/>
      <c r="F434" s="193"/>
      <c r="G434" s="193"/>
      <c r="H434" s="193"/>
      <c r="I434" s="193"/>
      <c r="J434" s="193"/>
      <c r="K434" s="193"/>
    </row>
    <row r="435" spans="1:11" s="6" customFormat="1" ht="15.4" customHeight="1">
      <c r="A435" s="197">
        <v>1</v>
      </c>
      <c r="B435" s="196" t="s">
        <v>1526</v>
      </c>
      <c r="C435" s="199" t="s">
        <v>1118</v>
      </c>
      <c r="D435" s="197" t="s">
        <v>1252</v>
      </c>
      <c r="E435" s="197">
        <v>2</v>
      </c>
      <c r="F435" s="198">
        <f>F329</f>
        <v>253894</v>
      </c>
      <c r="G435" s="198">
        <f>F435*E435</f>
        <v>507788</v>
      </c>
      <c r="H435" s="198">
        <f>F435*E435</f>
        <v>507788</v>
      </c>
      <c r="I435" s="198">
        <f>F435*E435</f>
        <v>507788</v>
      </c>
      <c r="J435" s="198">
        <f>F435*E435</f>
        <v>507788</v>
      </c>
      <c r="K435" s="198">
        <f>F435*E435</f>
        <v>507788</v>
      </c>
    </row>
    <row r="436" spans="1:11" s="6" customFormat="1" ht="15.4" customHeight="1">
      <c r="A436" s="197">
        <v>2</v>
      </c>
      <c r="B436" s="196" t="s">
        <v>1945</v>
      </c>
      <c r="C436" s="199"/>
      <c r="D436" s="197" t="s">
        <v>1252</v>
      </c>
      <c r="E436" s="197">
        <v>2</v>
      </c>
      <c r="F436" s="198">
        <f>'page 3-17'!F418</f>
        <v>432876</v>
      </c>
      <c r="G436" s="198">
        <f>F436*E436</f>
        <v>865752</v>
      </c>
      <c r="H436" s="198">
        <f>F436*E436</f>
        <v>865752</v>
      </c>
      <c r="I436" s="198">
        <f>F436*E436</f>
        <v>865752</v>
      </c>
      <c r="J436" s="198">
        <f>F436*E436</f>
        <v>865752</v>
      </c>
      <c r="K436" s="198">
        <f>F436*E436</f>
        <v>865752</v>
      </c>
    </row>
    <row r="437" spans="1:11" s="6" customFormat="1" ht="15.4" customHeight="1">
      <c r="A437" s="197">
        <v>3</v>
      </c>
      <c r="B437" s="196" t="s">
        <v>1910</v>
      </c>
      <c r="C437" s="199"/>
      <c r="D437" s="197" t="s">
        <v>1252</v>
      </c>
      <c r="E437" s="197">
        <v>1</v>
      </c>
      <c r="F437" s="198">
        <f>'page 3-17'!F419</f>
        <v>207654</v>
      </c>
      <c r="G437" s="198">
        <f t="shared" ref="G437:G438" si="58">F437*E437</f>
        <v>207654</v>
      </c>
      <c r="H437" s="198">
        <f t="shared" ref="H437:H438" si="59">F437*E437</f>
        <v>207654</v>
      </c>
      <c r="I437" s="198">
        <f t="shared" ref="I437:I438" si="60">F437*E437</f>
        <v>207654</v>
      </c>
      <c r="J437" s="198">
        <f t="shared" ref="J437:J438" si="61">F437*E437</f>
        <v>207654</v>
      </c>
      <c r="K437" s="198">
        <f t="shared" ref="K437:K438" si="62">F437*E437</f>
        <v>207654</v>
      </c>
    </row>
    <row r="438" spans="1:11" s="6" customFormat="1" ht="15.4" customHeight="1">
      <c r="A438" s="197">
        <v>4</v>
      </c>
      <c r="B438" s="196" t="s">
        <v>1911</v>
      </c>
      <c r="C438" s="199"/>
      <c r="D438" s="197" t="s">
        <v>1252</v>
      </c>
      <c r="E438" s="197">
        <v>2</v>
      </c>
      <c r="F438" s="198">
        <f>'page 3-17'!F420</f>
        <v>267870</v>
      </c>
      <c r="G438" s="198">
        <f t="shared" si="58"/>
        <v>535740</v>
      </c>
      <c r="H438" s="198">
        <f t="shared" si="59"/>
        <v>535740</v>
      </c>
      <c r="I438" s="198">
        <f t="shared" si="60"/>
        <v>535740</v>
      </c>
      <c r="J438" s="198">
        <f t="shared" si="61"/>
        <v>535740</v>
      </c>
      <c r="K438" s="198">
        <f t="shared" si="62"/>
        <v>535740</v>
      </c>
    </row>
    <row r="439" spans="1:11" s="6" customFormat="1" ht="15.4" customHeight="1">
      <c r="A439" s="197">
        <v>5</v>
      </c>
      <c r="B439" s="196" t="s">
        <v>575</v>
      </c>
      <c r="C439" s="197" t="s">
        <v>626</v>
      </c>
      <c r="D439" s="197" t="s">
        <v>1252</v>
      </c>
      <c r="E439" s="197">
        <v>6</v>
      </c>
      <c r="F439" s="197">
        <f>F225</f>
        <v>30926</v>
      </c>
      <c r="G439" s="197">
        <f t="shared" ref="G439:G444" si="63">F439*E439</f>
        <v>185556</v>
      </c>
      <c r="H439" s="197">
        <f t="shared" ref="H439:H444" si="64">F439*E439</f>
        <v>185556</v>
      </c>
      <c r="I439" s="197">
        <f t="shared" ref="I439:I444" si="65">F439*E439</f>
        <v>185556</v>
      </c>
      <c r="J439" s="197">
        <f t="shared" ref="J439:J444" si="66">F439*E439</f>
        <v>185556</v>
      </c>
      <c r="K439" s="197">
        <f t="shared" ref="K439:K444" si="67">F439*E439</f>
        <v>185556</v>
      </c>
    </row>
    <row r="440" spans="1:11" ht="15.4" customHeight="1">
      <c r="A440" s="197">
        <v>6</v>
      </c>
      <c r="B440" s="196" t="s">
        <v>572</v>
      </c>
      <c r="C440" s="197" t="s">
        <v>627</v>
      </c>
      <c r="D440" s="197" t="s">
        <v>1252</v>
      </c>
      <c r="E440" s="197">
        <v>3</v>
      </c>
      <c r="F440" s="198">
        <f>F226</f>
        <v>26809</v>
      </c>
      <c r="G440" s="197">
        <f t="shared" si="63"/>
        <v>80427</v>
      </c>
      <c r="H440" s="197">
        <f t="shared" si="64"/>
        <v>80427</v>
      </c>
      <c r="I440" s="197">
        <f t="shared" si="65"/>
        <v>80427</v>
      </c>
      <c r="J440" s="197">
        <f t="shared" si="66"/>
        <v>80427</v>
      </c>
      <c r="K440" s="197">
        <f t="shared" si="67"/>
        <v>80427</v>
      </c>
    </row>
    <row r="441" spans="1:11" ht="15.4" customHeight="1">
      <c r="A441" s="197">
        <v>7</v>
      </c>
      <c r="B441" s="196" t="s">
        <v>1357</v>
      </c>
      <c r="C441" s="197">
        <v>9921</v>
      </c>
      <c r="D441" s="197" t="s">
        <v>1252</v>
      </c>
      <c r="E441" s="197">
        <v>1</v>
      </c>
      <c r="F441" s="198">
        <f>F227</f>
        <v>77702</v>
      </c>
      <c r="G441" s="197">
        <f t="shared" si="63"/>
        <v>77702</v>
      </c>
      <c r="H441" s="197">
        <f t="shared" si="64"/>
        <v>77702</v>
      </c>
      <c r="I441" s="197">
        <f t="shared" si="65"/>
        <v>77702</v>
      </c>
      <c r="J441" s="197">
        <f t="shared" si="66"/>
        <v>77702</v>
      </c>
      <c r="K441" s="197">
        <f t="shared" si="67"/>
        <v>77702</v>
      </c>
    </row>
    <row r="442" spans="1:11" ht="15.4" customHeight="1">
      <c r="A442" s="197">
        <v>8</v>
      </c>
      <c r="B442" s="196" t="s">
        <v>571</v>
      </c>
      <c r="C442" s="197" t="s">
        <v>629</v>
      </c>
      <c r="D442" s="197" t="s">
        <v>1252</v>
      </c>
      <c r="E442" s="197">
        <v>2</v>
      </c>
      <c r="F442" s="197">
        <f>F230</f>
        <v>9614</v>
      </c>
      <c r="G442" s="197">
        <f t="shared" si="63"/>
        <v>19228</v>
      </c>
      <c r="H442" s="197">
        <f t="shared" si="64"/>
        <v>19228</v>
      </c>
      <c r="I442" s="197">
        <f t="shared" si="65"/>
        <v>19228</v>
      </c>
      <c r="J442" s="197">
        <f t="shared" si="66"/>
        <v>19228</v>
      </c>
      <c r="K442" s="197">
        <f t="shared" si="67"/>
        <v>19228</v>
      </c>
    </row>
    <row r="443" spans="1:11" ht="15.4" customHeight="1">
      <c r="A443" s="197">
        <v>9</v>
      </c>
      <c r="B443" s="196" t="s">
        <v>1358</v>
      </c>
      <c r="C443" s="197">
        <v>9921</v>
      </c>
      <c r="D443" s="197" t="s">
        <v>156</v>
      </c>
      <c r="E443" s="197">
        <v>7</v>
      </c>
      <c r="F443" s="198">
        <f>F228</f>
        <v>71339</v>
      </c>
      <c r="G443" s="197">
        <f t="shared" si="63"/>
        <v>499373</v>
      </c>
      <c r="H443" s="197">
        <f t="shared" si="64"/>
        <v>499373</v>
      </c>
      <c r="I443" s="197">
        <f t="shared" si="65"/>
        <v>499373</v>
      </c>
      <c r="J443" s="197">
        <f t="shared" si="66"/>
        <v>499373</v>
      </c>
      <c r="K443" s="197">
        <f t="shared" si="67"/>
        <v>499373</v>
      </c>
    </row>
    <row r="444" spans="1:11" ht="15.4" customHeight="1">
      <c r="A444" s="197">
        <v>10</v>
      </c>
      <c r="B444" s="196" t="s">
        <v>974</v>
      </c>
      <c r="C444" s="197" t="s">
        <v>526</v>
      </c>
      <c r="D444" s="197" t="s">
        <v>156</v>
      </c>
      <c r="E444" s="197">
        <v>5</v>
      </c>
      <c r="F444" s="197">
        <f>F229</f>
        <v>5359</v>
      </c>
      <c r="G444" s="197">
        <f t="shared" si="63"/>
        <v>26795</v>
      </c>
      <c r="H444" s="197">
        <f t="shared" si="64"/>
        <v>26795</v>
      </c>
      <c r="I444" s="197">
        <f t="shared" si="65"/>
        <v>26795</v>
      </c>
      <c r="J444" s="197">
        <f t="shared" si="66"/>
        <v>26795</v>
      </c>
      <c r="K444" s="197">
        <f t="shared" si="67"/>
        <v>26795</v>
      </c>
    </row>
    <row r="445" spans="1:11" ht="15.4" customHeight="1">
      <c r="A445" s="193"/>
      <c r="B445" s="193" t="s">
        <v>1579</v>
      </c>
      <c r="C445" s="193"/>
      <c r="D445" s="193"/>
      <c r="E445" s="193"/>
      <c r="F445" s="193"/>
      <c r="G445" s="204">
        <f>SUM(G435:G444)</f>
        <v>3006015</v>
      </c>
      <c r="H445" s="204">
        <f>SUM(H435:H444)</f>
        <v>3006015</v>
      </c>
      <c r="I445" s="204">
        <f>SUM(I435:I444)</f>
        <v>3006015</v>
      </c>
      <c r="J445" s="204">
        <f>SUM(J435:J444)</f>
        <v>3006015</v>
      </c>
      <c r="K445" s="204">
        <f>SUM(K435:K444)</f>
        <v>3006015</v>
      </c>
    </row>
    <row r="446" spans="1:11" ht="11.25" customHeight="1">
      <c r="A446" s="193"/>
      <c r="B446" s="194"/>
      <c r="C446" s="193"/>
      <c r="D446" s="193"/>
      <c r="E446" s="193"/>
      <c r="F446" s="193"/>
      <c r="G446" s="193"/>
      <c r="H446" s="193"/>
      <c r="I446" s="193"/>
      <c r="J446" s="194"/>
      <c r="K446" s="193"/>
    </row>
    <row r="447" spans="1:11" ht="15.4" customHeight="1">
      <c r="A447" s="193" t="s">
        <v>145</v>
      </c>
      <c r="B447" s="194" t="s">
        <v>1104</v>
      </c>
      <c r="C447" s="193"/>
      <c r="D447" s="193"/>
      <c r="E447" s="193"/>
      <c r="F447" s="193"/>
      <c r="G447" s="193"/>
      <c r="H447" s="193"/>
      <c r="I447" s="193"/>
      <c r="J447" s="194"/>
      <c r="K447" s="193"/>
    </row>
    <row r="448" spans="1:11" ht="15.4" customHeight="1">
      <c r="A448" s="193" t="s">
        <v>110</v>
      </c>
      <c r="B448" s="194" t="s">
        <v>975</v>
      </c>
      <c r="C448" s="193"/>
      <c r="D448" s="193"/>
      <c r="E448" s="193"/>
      <c r="F448" s="193"/>
      <c r="G448" s="193"/>
      <c r="H448" s="193"/>
      <c r="I448" s="193"/>
      <c r="J448" s="194"/>
      <c r="K448" s="193"/>
    </row>
    <row r="449" spans="1:11" ht="15.4" customHeight="1">
      <c r="A449" s="193"/>
      <c r="B449" s="194" t="s">
        <v>1030</v>
      </c>
      <c r="C449" s="193"/>
      <c r="D449" s="193"/>
      <c r="E449" s="193"/>
      <c r="F449" s="193"/>
      <c r="G449" s="193"/>
      <c r="H449" s="193"/>
      <c r="I449" s="193"/>
      <c r="J449" s="194"/>
      <c r="K449" s="193"/>
    </row>
    <row r="450" spans="1:11" ht="15.4" customHeight="1">
      <c r="A450" s="197">
        <v>1</v>
      </c>
      <c r="B450" s="196" t="s">
        <v>146</v>
      </c>
      <c r="C450" s="197"/>
      <c r="D450" s="197" t="s">
        <v>156</v>
      </c>
      <c r="E450" s="197">
        <v>1</v>
      </c>
      <c r="F450" s="198">
        <f>F235</f>
        <v>2336712</v>
      </c>
      <c r="G450" s="201">
        <f>F450</f>
        <v>2336712</v>
      </c>
      <c r="H450" s="201" t="s">
        <v>836</v>
      </c>
      <c r="I450" s="201" t="s">
        <v>836</v>
      </c>
      <c r="J450" s="201" t="s">
        <v>836</v>
      </c>
      <c r="K450" s="201" t="s">
        <v>836</v>
      </c>
    </row>
    <row r="451" spans="1:11" ht="15.4" customHeight="1">
      <c r="A451" s="197">
        <v>2</v>
      </c>
      <c r="B451" s="196" t="s">
        <v>147</v>
      </c>
      <c r="C451" s="197"/>
      <c r="D451" s="197" t="s">
        <v>156</v>
      </c>
      <c r="E451" s="197">
        <v>1</v>
      </c>
      <c r="F451" s="198">
        <f>F236</f>
        <v>2670528</v>
      </c>
      <c r="G451" s="201" t="s">
        <v>836</v>
      </c>
      <c r="H451" s="201">
        <f>F451</f>
        <v>2670528</v>
      </c>
      <c r="I451" s="201" t="s">
        <v>836</v>
      </c>
      <c r="J451" s="201" t="s">
        <v>836</v>
      </c>
      <c r="K451" s="201" t="s">
        <v>836</v>
      </c>
    </row>
    <row r="452" spans="1:11" ht="15.4" customHeight="1">
      <c r="A452" s="197">
        <v>3</v>
      </c>
      <c r="B452" s="196" t="s">
        <v>148</v>
      </c>
      <c r="C452" s="197"/>
      <c r="D452" s="197" t="s">
        <v>156</v>
      </c>
      <c r="E452" s="197">
        <v>1</v>
      </c>
      <c r="F452" s="198">
        <f>F237</f>
        <v>3004344</v>
      </c>
      <c r="G452" s="201" t="s">
        <v>836</v>
      </c>
      <c r="H452" s="201" t="s">
        <v>836</v>
      </c>
      <c r="I452" s="201">
        <f>F452</f>
        <v>3004344</v>
      </c>
      <c r="J452" s="201" t="s">
        <v>836</v>
      </c>
      <c r="K452" s="201" t="s">
        <v>836</v>
      </c>
    </row>
    <row r="453" spans="1:11" ht="15.4" customHeight="1">
      <c r="A453" s="197">
        <v>4</v>
      </c>
      <c r="B453" s="196" t="s">
        <v>150</v>
      </c>
      <c r="C453" s="197"/>
      <c r="D453" s="197" t="s">
        <v>156</v>
      </c>
      <c r="E453" s="197">
        <v>1</v>
      </c>
      <c r="F453" s="198">
        <f>F238</f>
        <v>3338160</v>
      </c>
      <c r="G453" s="201" t="s">
        <v>836</v>
      </c>
      <c r="H453" s="201" t="s">
        <v>836</v>
      </c>
      <c r="I453" s="201" t="s">
        <v>836</v>
      </c>
      <c r="J453" s="198">
        <f>F453</f>
        <v>3338160</v>
      </c>
      <c r="K453" s="201" t="s">
        <v>836</v>
      </c>
    </row>
    <row r="454" spans="1:11" ht="15.4" customHeight="1">
      <c r="A454" s="197">
        <v>5</v>
      </c>
      <c r="B454" s="196" t="s">
        <v>149</v>
      </c>
      <c r="C454" s="197"/>
      <c r="D454" s="197" t="s">
        <v>156</v>
      </c>
      <c r="E454" s="197">
        <v>1</v>
      </c>
      <c r="F454" s="198">
        <f>F239</f>
        <v>3671976</v>
      </c>
      <c r="G454" s="201" t="s">
        <v>836</v>
      </c>
      <c r="H454" s="201" t="s">
        <v>836</v>
      </c>
      <c r="I454" s="201" t="s">
        <v>836</v>
      </c>
      <c r="J454" s="201" t="s">
        <v>836</v>
      </c>
      <c r="K454" s="201">
        <f>F454</f>
        <v>3671976</v>
      </c>
    </row>
    <row r="455" spans="1:11" ht="12.75" customHeight="1">
      <c r="A455" s="193" t="s">
        <v>60</v>
      </c>
      <c r="B455" s="194" t="s">
        <v>1309</v>
      </c>
      <c r="C455" s="193"/>
      <c r="D455" s="193"/>
      <c r="E455" s="193"/>
      <c r="F455" s="202"/>
      <c r="G455" s="193"/>
      <c r="H455" s="193"/>
      <c r="I455" s="193"/>
      <c r="J455" s="194"/>
      <c r="K455" s="193"/>
    </row>
    <row r="456" spans="1:11" ht="13.5" customHeight="1">
      <c r="A456" s="193"/>
      <c r="B456" s="194" t="s">
        <v>1090</v>
      </c>
      <c r="C456" s="193" t="s">
        <v>1224</v>
      </c>
      <c r="D456" s="193"/>
      <c r="E456" s="193"/>
      <c r="F456" s="193"/>
      <c r="G456" s="193"/>
      <c r="H456" s="193"/>
      <c r="I456" s="193"/>
      <c r="J456" s="194"/>
      <c r="K456" s="193"/>
    </row>
    <row r="457" spans="1:11" ht="15.4" customHeight="1">
      <c r="A457" s="197">
        <v>1</v>
      </c>
      <c r="B457" s="196" t="s">
        <v>151</v>
      </c>
      <c r="C457" s="197"/>
      <c r="D457" s="197" t="s">
        <v>156</v>
      </c>
      <c r="E457" s="197">
        <v>4</v>
      </c>
      <c r="F457" s="197">
        <f>F242</f>
        <v>4430</v>
      </c>
      <c r="G457" s="200">
        <f>F457*E457</f>
        <v>17720</v>
      </c>
      <c r="H457" s="200" t="s">
        <v>836</v>
      </c>
      <c r="I457" s="200" t="s">
        <v>836</v>
      </c>
      <c r="J457" s="200" t="s">
        <v>836</v>
      </c>
      <c r="K457" s="200" t="s">
        <v>836</v>
      </c>
    </row>
    <row r="458" spans="1:11" ht="15.4" customHeight="1">
      <c r="A458" s="197">
        <v>2</v>
      </c>
      <c r="B458" s="196" t="s">
        <v>152</v>
      </c>
      <c r="C458" s="197"/>
      <c r="D458" s="197" t="s">
        <v>156</v>
      </c>
      <c r="E458" s="197">
        <v>5</v>
      </c>
      <c r="F458" s="197">
        <f>F243</f>
        <v>4430</v>
      </c>
      <c r="G458" s="200" t="s">
        <v>836</v>
      </c>
      <c r="H458" s="200">
        <f>E458*F458</f>
        <v>22150</v>
      </c>
      <c r="I458" s="200" t="s">
        <v>836</v>
      </c>
      <c r="J458" s="200" t="s">
        <v>836</v>
      </c>
      <c r="K458" s="200" t="s">
        <v>836</v>
      </c>
    </row>
    <row r="459" spans="1:11" ht="15.4" customHeight="1">
      <c r="A459" s="197">
        <v>3</v>
      </c>
      <c r="B459" s="196" t="s">
        <v>153</v>
      </c>
      <c r="C459" s="197"/>
      <c r="D459" s="197" t="s">
        <v>156</v>
      </c>
      <c r="E459" s="197">
        <v>6</v>
      </c>
      <c r="F459" s="197">
        <f>F244</f>
        <v>4430</v>
      </c>
      <c r="G459" s="200" t="s">
        <v>836</v>
      </c>
      <c r="H459" s="200" t="s">
        <v>836</v>
      </c>
      <c r="I459" s="200">
        <f>F459*E459</f>
        <v>26580</v>
      </c>
      <c r="J459" s="200" t="s">
        <v>836</v>
      </c>
      <c r="K459" s="200" t="s">
        <v>836</v>
      </c>
    </row>
    <row r="460" spans="1:11" ht="15.4" customHeight="1">
      <c r="A460" s="197">
        <v>4</v>
      </c>
      <c r="B460" s="196" t="s">
        <v>154</v>
      </c>
      <c r="C460" s="197"/>
      <c r="D460" s="197" t="s">
        <v>156</v>
      </c>
      <c r="E460" s="197">
        <v>7</v>
      </c>
      <c r="F460" s="197">
        <f>F245</f>
        <v>4430</v>
      </c>
      <c r="G460" s="200" t="s">
        <v>836</v>
      </c>
      <c r="H460" s="200" t="s">
        <v>836</v>
      </c>
      <c r="I460" s="200" t="s">
        <v>836</v>
      </c>
      <c r="J460" s="197">
        <f>F460*E460</f>
        <v>31010</v>
      </c>
      <c r="K460" s="200" t="s">
        <v>836</v>
      </c>
    </row>
    <row r="461" spans="1:11" ht="12" customHeight="1">
      <c r="A461" s="197">
        <v>5</v>
      </c>
      <c r="B461" s="196" t="s">
        <v>155</v>
      </c>
      <c r="C461" s="197"/>
      <c r="D461" s="197" t="s">
        <v>156</v>
      </c>
      <c r="E461" s="197">
        <v>8</v>
      </c>
      <c r="F461" s="197">
        <f>F246</f>
        <v>4430</v>
      </c>
      <c r="G461" s="200" t="s">
        <v>836</v>
      </c>
      <c r="H461" s="200" t="s">
        <v>836</v>
      </c>
      <c r="I461" s="200" t="s">
        <v>836</v>
      </c>
      <c r="J461" s="200" t="s">
        <v>836</v>
      </c>
      <c r="K461" s="200">
        <f>E461*F461</f>
        <v>35440</v>
      </c>
    </row>
    <row r="462" spans="1:11" ht="11.25" customHeight="1">
      <c r="A462" s="193"/>
      <c r="B462" s="194"/>
      <c r="C462" s="193"/>
      <c r="D462" s="193"/>
      <c r="E462" s="193"/>
      <c r="F462" s="197" t="s">
        <v>59</v>
      </c>
      <c r="G462" s="193"/>
      <c r="H462" s="194"/>
      <c r="I462" s="193"/>
      <c r="J462" s="194"/>
      <c r="K462" s="222" t="s">
        <v>783</v>
      </c>
    </row>
    <row r="463" spans="1:11" ht="15.4" customHeight="1">
      <c r="A463" s="193" t="s">
        <v>61</v>
      </c>
      <c r="B463" s="194" t="s">
        <v>1072</v>
      </c>
      <c r="C463" s="193"/>
      <c r="D463" s="193"/>
      <c r="E463" s="193"/>
      <c r="F463" s="197" t="s">
        <v>59</v>
      </c>
      <c r="G463" s="193"/>
      <c r="H463" s="193"/>
      <c r="I463" s="193"/>
      <c r="J463" s="194"/>
      <c r="K463" s="193"/>
    </row>
    <row r="464" spans="1:11" ht="15.4" customHeight="1">
      <c r="A464" s="193"/>
      <c r="B464" s="194" t="s">
        <v>1090</v>
      </c>
      <c r="C464" s="193"/>
      <c r="D464" s="193"/>
      <c r="E464" s="193"/>
      <c r="F464" s="193"/>
      <c r="G464" s="193"/>
      <c r="H464" s="193"/>
      <c r="I464" s="193"/>
      <c r="J464" s="194"/>
      <c r="K464" s="193"/>
    </row>
    <row r="465" spans="1:11" ht="15.4" customHeight="1">
      <c r="A465" s="197">
        <v>1</v>
      </c>
      <c r="B465" s="196" t="s">
        <v>151</v>
      </c>
      <c r="C465" s="197"/>
      <c r="D465" s="198" t="s">
        <v>1252</v>
      </c>
      <c r="E465" s="198">
        <v>12</v>
      </c>
      <c r="F465" s="198">
        <f>F250</f>
        <v>345</v>
      </c>
      <c r="G465" s="200">
        <f>F465*E465</f>
        <v>4140</v>
      </c>
      <c r="H465" s="200" t="s">
        <v>836</v>
      </c>
      <c r="I465" s="200" t="s">
        <v>836</v>
      </c>
      <c r="J465" s="200" t="s">
        <v>836</v>
      </c>
      <c r="K465" s="200" t="s">
        <v>836</v>
      </c>
    </row>
    <row r="466" spans="1:11" ht="15.4" customHeight="1">
      <c r="A466" s="197">
        <v>2</v>
      </c>
      <c r="B466" s="196" t="s">
        <v>152</v>
      </c>
      <c r="C466" s="197"/>
      <c r="D466" s="197" t="s">
        <v>1252</v>
      </c>
      <c r="E466" s="197">
        <v>15</v>
      </c>
      <c r="F466" s="197">
        <f>F465</f>
        <v>345</v>
      </c>
      <c r="G466" s="200" t="s">
        <v>836</v>
      </c>
      <c r="H466" s="200">
        <f>E466*F466</f>
        <v>5175</v>
      </c>
      <c r="I466" s="200" t="s">
        <v>836</v>
      </c>
      <c r="J466" s="200" t="s">
        <v>836</v>
      </c>
      <c r="K466" s="200" t="s">
        <v>836</v>
      </c>
    </row>
    <row r="467" spans="1:11" ht="15.4" customHeight="1">
      <c r="A467" s="197">
        <v>3</v>
      </c>
      <c r="B467" s="196" t="s">
        <v>153</v>
      </c>
      <c r="C467" s="197"/>
      <c r="D467" s="197" t="s">
        <v>1252</v>
      </c>
      <c r="E467" s="197">
        <v>18</v>
      </c>
      <c r="F467" s="197">
        <f>F466</f>
        <v>345</v>
      </c>
      <c r="G467" s="200" t="s">
        <v>836</v>
      </c>
      <c r="H467" s="200" t="s">
        <v>836</v>
      </c>
      <c r="I467" s="200">
        <f>F467*E467</f>
        <v>6210</v>
      </c>
      <c r="J467" s="200" t="s">
        <v>836</v>
      </c>
      <c r="K467" s="200" t="s">
        <v>836</v>
      </c>
    </row>
    <row r="468" spans="1:11" ht="15.4" customHeight="1">
      <c r="A468" s="197">
        <v>4</v>
      </c>
      <c r="B468" s="196" t="s">
        <v>154</v>
      </c>
      <c r="C468" s="197"/>
      <c r="D468" s="197" t="s">
        <v>1252</v>
      </c>
      <c r="E468" s="197">
        <v>21</v>
      </c>
      <c r="F468" s="197">
        <f>F467</f>
        <v>345</v>
      </c>
      <c r="G468" s="200" t="s">
        <v>836</v>
      </c>
      <c r="H468" s="200" t="s">
        <v>836</v>
      </c>
      <c r="I468" s="200" t="s">
        <v>836</v>
      </c>
      <c r="J468" s="197">
        <f>F468*E468</f>
        <v>7245</v>
      </c>
      <c r="K468" s="200" t="s">
        <v>836</v>
      </c>
    </row>
    <row r="469" spans="1:11" ht="15.4" customHeight="1">
      <c r="A469" s="197">
        <v>5</v>
      </c>
      <c r="B469" s="196" t="s">
        <v>155</v>
      </c>
      <c r="C469" s="197"/>
      <c r="D469" s="197" t="s">
        <v>1252</v>
      </c>
      <c r="E469" s="197">
        <v>24</v>
      </c>
      <c r="F469" s="197">
        <f>F468</f>
        <v>345</v>
      </c>
      <c r="G469" s="200" t="s">
        <v>836</v>
      </c>
      <c r="H469" s="200" t="s">
        <v>836</v>
      </c>
      <c r="I469" s="200" t="s">
        <v>836</v>
      </c>
      <c r="J469" s="200" t="s">
        <v>836</v>
      </c>
      <c r="K469" s="200">
        <f>E469*F469</f>
        <v>8280</v>
      </c>
    </row>
    <row r="470" spans="1:11" ht="15.4" customHeight="1">
      <c r="A470" s="193" t="s">
        <v>62</v>
      </c>
      <c r="B470" s="194" t="s">
        <v>1073</v>
      </c>
      <c r="C470" s="193"/>
      <c r="D470" s="193"/>
      <c r="E470" s="193"/>
      <c r="F470" s="193"/>
      <c r="G470" s="193"/>
      <c r="H470" s="193"/>
      <c r="I470" s="193"/>
      <c r="J470" s="194"/>
      <c r="K470" s="193"/>
    </row>
    <row r="471" spans="1:11" ht="15.4" customHeight="1">
      <c r="A471" s="193"/>
      <c r="B471" s="194" t="s">
        <v>1090</v>
      </c>
      <c r="C471" s="193"/>
      <c r="D471" s="193"/>
      <c r="E471" s="193"/>
      <c r="F471" s="193"/>
      <c r="G471" s="193"/>
      <c r="H471" s="193"/>
      <c r="I471" s="193"/>
      <c r="J471" s="194"/>
      <c r="K471" s="193"/>
    </row>
    <row r="472" spans="1:11" ht="15.4" customHeight="1">
      <c r="A472" s="197">
        <v>1</v>
      </c>
      <c r="B472" s="196" t="s">
        <v>151</v>
      </c>
      <c r="C472" s="197"/>
      <c r="D472" s="197" t="s">
        <v>282</v>
      </c>
      <c r="E472" s="197">
        <v>200</v>
      </c>
      <c r="F472" s="198">
        <f>F257</f>
        <v>697</v>
      </c>
      <c r="G472" s="200">
        <f>F472*E472</f>
        <v>139400</v>
      </c>
      <c r="H472" s="200" t="s">
        <v>836</v>
      </c>
      <c r="I472" s="200" t="s">
        <v>836</v>
      </c>
      <c r="J472" s="200" t="s">
        <v>836</v>
      </c>
      <c r="K472" s="200" t="s">
        <v>836</v>
      </c>
    </row>
    <row r="473" spans="1:11" ht="15.4" customHeight="1">
      <c r="A473" s="197">
        <v>2</v>
      </c>
      <c r="B473" s="196" t="s">
        <v>152</v>
      </c>
      <c r="C473" s="197"/>
      <c r="D473" s="197" t="s">
        <v>282</v>
      </c>
      <c r="E473" s="197">
        <v>250</v>
      </c>
      <c r="F473" s="198">
        <f>F472</f>
        <v>697</v>
      </c>
      <c r="G473" s="200" t="s">
        <v>836</v>
      </c>
      <c r="H473" s="200">
        <f>E473*F473</f>
        <v>174250</v>
      </c>
      <c r="I473" s="200" t="s">
        <v>836</v>
      </c>
      <c r="J473" s="200" t="s">
        <v>836</v>
      </c>
      <c r="K473" s="200" t="s">
        <v>836</v>
      </c>
    </row>
    <row r="474" spans="1:11" ht="15.4" customHeight="1">
      <c r="A474" s="197">
        <v>3</v>
      </c>
      <c r="B474" s="196" t="s">
        <v>153</v>
      </c>
      <c r="C474" s="197"/>
      <c r="D474" s="197" t="s">
        <v>282</v>
      </c>
      <c r="E474" s="197">
        <v>300</v>
      </c>
      <c r="F474" s="198">
        <f>F473</f>
        <v>697</v>
      </c>
      <c r="G474" s="200" t="s">
        <v>836</v>
      </c>
      <c r="H474" s="200" t="s">
        <v>836</v>
      </c>
      <c r="I474" s="200">
        <f>F474*E474</f>
        <v>209100</v>
      </c>
      <c r="J474" s="200" t="s">
        <v>836</v>
      </c>
      <c r="K474" s="200" t="s">
        <v>836</v>
      </c>
    </row>
    <row r="475" spans="1:11" ht="15.4" customHeight="1">
      <c r="A475" s="197">
        <v>4</v>
      </c>
      <c r="B475" s="196" t="s">
        <v>154</v>
      </c>
      <c r="C475" s="197"/>
      <c r="D475" s="197" t="s">
        <v>282</v>
      </c>
      <c r="E475" s="197">
        <v>350</v>
      </c>
      <c r="F475" s="198">
        <f>F474</f>
        <v>697</v>
      </c>
      <c r="G475" s="200" t="s">
        <v>836</v>
      </c>
      <c r="H475" s="200" t="s">
        <v>836</v>
      </c>
      <c r="I475" s="200" t="s">
        <v>836</v>
      </c>
      <c r="J475" s="197">
        <f>F475*E475</f>
        <v>243950</v>
      </c>
      <c r="K475" s="200" t="s">
        <v>836</v>
      </c>
    </row>
    <row r="476" spans="1:11" ht="15.4" customHeight="1">
      <c r="A476" s="197">
        <v>5</v>
      </c>
      <c r="B476" s="196" t="s">
        <v>155</v>
      </c>
      <c r="C476" s="197"/>
      <c r="D476" s="197" t="s">
        <v>282</v>
      </c>
      <c r="E476" s="197">
        <v>400</v>
      </c>
      <c r="F476" s="198">
        <f>F475</f>
        <v>697</v>
      </c>
      <c r="G476" s="200" t="s">
        <v>836</v>
      </c>
      <c r="H476" s="200" t="s">
        <v>836</v>
      </c>
      <c r="I476" s="200" t="s">
        <v>836</v>
      </c>
      <c r="J476" s="200" t="s">
        <v>836</v>
      </c>
      <c r="K476" s="200">
        <f>E476*F476</f>
        <v>278800</v>
      </c>
    </row>
    <row r="477" spans="1:11" ht="15.4" customHeight="1">
      <c r="A477" s="193" t="s">
        <v>63</v>
      </c>
      <c r="B477" s="194" t="s">
        <v>1074</v>
      </c>
      <c r="C477" s="193"/>
      <c r="D477" s="193"/>
      <c r="E477" s="193"/>
      <c r="F477" s="193"/>
      <c r="G477" s="193"/>
      <c r="H477" s="193"/>
      <c r="I477" s="193"/>
      <c r="J477" s="194"/>
      <c r="K477" s="193"/>
    </row>
    <row r="478" spans="1:11" ht="15.4" customHeight="1">
      <c r="A478" s="193"/>
      <c r="B478" s="194" t="s">
        <v>1090</v>
      </c>
      <c r="C478" s="193"/>
      <c r="D478" s="193"/>
      <c r="E478" s="193"/>
      <c r="F478" s="197" t="s">
        <v>59</v>
      </c>
      <c r="G478" s="193"/>
      <c r="H478" s="193"/>
      <c r="I478" s="193"/>
      <c r="J478" s="194"/>
      <c r="K478" s="193"/>
    </row>
    <row r="479" spans="1:11" ht="15.4" customHeight="1">
      <c r="A479" s="197">
        <v>1</v>
      </c>
      <c r="B479" s="196" t="s">
        <v>151</v>
      </c>
      <c r="C479" s="197"/>
      <c r="D479" s="197" t="s">
        <v>1252</v>
      </c>
      <c r="E479" s="197">
        <v>4</v>
      </c>
      <c r="F479" s="197">
        <f>F264</f>
        <v>7927</v>
      </c>
      <c r="G479" s="200">
        <f>F479*E479</f>
        <v>31708</v>
      </c>
      <c r="H479" s="200" t="s">
        <v>836</v>
      </c>
      <c r="I479" s="200" t="s">
        <v>836</v>
      </c>
      <c r="J479" s="200" t="s">
        <v>836</v>
      </c>
      <c r="K479" s="200" t="s">
        <v>836</v>
      </c>
    </row>
    <row r="480" spans="1:11" ht="13.5" customHeight="1">
      <c r="A480" s="197">
        <v>2</v>
      </c>
      <c r="B480" s="196" t="s">
        <v>152</v>
      </c>
      <c r="C480" s="197"/>
      <c r="D480" s="197" t="s">
        <v>1252</v>
      </c>
      <c r="E480" s="197">
        <v>5</v>
      </c>
      <c r="F480" s="197">
        <f>F265</f>
        <v>7927</v>
      </c>
      <c r="G480" s="200" t="s">
        <v>836</v>
      </c>
      <c r="H480" s="200">
        <f>E480*F480</f>
        <v>39635</v>
      </c>
      <c r="I480" s="200" t="s">
        <v>836</v>
      </c>
      <c r="J480" s="200" t="s">
        <v>836</v>
      </c>
      <c r="K480" s="200" t="s">
        <v>836</v>
      </c>
    </row>
    <row r="481" spans="1:25" ht="15.4" customHeight="1">
      <c r="A481" s="197">
        <v>3</v>
      </c>
      <c r="B481" s="196" t="s">
        <v>153</v>
      </c>
      <c r="C481" s="197"/>
      <c r="D481" s="197" t="s">
        <v>1252</v>
      </c>
      <c r="E481" s="197">
        <v>6</v>
      </c>
      <c r="F481" s="197">
        <f>F266</f>
        <v>7927</v>
      </c>
      <c r="G481" s="200" t="s">
        <v>836</v>
      </c>
      <c r="H481" s="200" t="s">
        <v>836</v>
      </c>
      <c r="I481" s="200">
        <f>F481*E481</f>
        <v>47562</v>
      </c>
      <c r="J481" s="200" t="s">
        <v>836</v>
      </c>
      <c r="K481" s="200" t="s">
        <v>836</v>
      </c>
    </row>
    <row r="482" spans="1:25" ht="15.4" customHeight="1">
      <c r="A482" s="197">
        <v>4</v>
      </c>
      <c r="B482" s="196" t="s">
        <v>154</v>
      </c>
      <c r="C482" s="197"/>
      <c r="D482" s="197" t="s">
        <v>1252</v>
      </c>
      <c r="E482" s="197">
        <v>7</v>
      </c>
      <c r="F482" s="197">
        <f>F267</f>
        <v>7927</v>
      </c>
      <c r="G482" s="200" t="s">
        <v>836</v>
      </c>
      <c r="H482" s="200" t="s">
        <v>836</v>
      </c>
      <c r="I482" s="200" t="s">
        <v>836</v>
      </c>
      <c r="J482" s="197">
        <f>F482*E482</f>
        <v>55489</v>
      </c>
      <c r="K482" s="200" t="s">
        <v>836</v>
      </c>
    </row>
    <row r="483" spans="1:25" ht="15.4" customHeight="1">
      <c r="A483" s="197">
        <v>5</v>
      </c>
      <c r="B483" s="196" t="s">
        <v>155</v>
      </c>
      <c r="C483" s="197"/>
      <c r="D483" s="197" t="s">
        <v>1252</v>
      </c>
      <c r="E483" s="197">
        <v>8</v>
      </c>
      <c r="F483" s="197">
        <f>F268</f>
        <v>7927</v>
      </c>
      <c r="G483" s="200" t="s">
        <v>836</v>
      </c>
      <c r="H483" s="200" t="s">
        <v>836</v>
      </c>
      <c r="I483" s="200" t="s">
        <v>836</v>
      </c>
      <c r="J483" s="200" t="s">
        <v>836</v>
      </c>
      <c r="K483" s="200">
        <f>E483*F483</f>
        <v>63416</v>
      </c>
    </row>
    <row r="484" spans="1:25" ht="15.4" customHeight="1">
      <c r="A484" s="193" t="s">
        <v>64</v>
      </c>
      <c r="B484" s="194" t="s">
        <v>157</v>
      </c>
      <c r="C484" s="193"/>
      <c r="D484" s="193"/>
      <c r="E484" s="193"/>
      <c r="F484" s="193"/>
      <c r="G484" s="193"/>
      <c r="H484" s="193"/>
      <c r="I484" s="193"/>
      <c r="J484" s="194"/>
      <c r="K484" s="193"/>
    </row>
    <row r="485" spans="1:25" ht="15.4" customHeight="1">
      <c r="A485" s="193"/>
      <c r="B485" s="194" t="s">
        <v>1092</v>
      </c>
      <c r="C485" s="193"/>
      <c r="D485" s="193"/>
      <c r="E485" s="193"/>
      <c r="F485" s="193"/>
      <c r="G485" s="193"/>
      <c r="H485" s="193"/>
      <c r="I485" s="193"/>
      <c r="J485" s="194"/>
      <c r="K485" s="193"/>
    </row>
    <row r="486" spans="1:25" ht="15.4" customHeight="1">
      <c r="A486" s="197">
        <v>1</v>
      </c>
      <c r="B486" s="196" t="s">
        <v>151</v>
      </c>
      <c r="C486" s="197"/>
      <c r="D486" s="197" t="s">
        <v>1252</v>
      </c>
      <c r="E486" s="197">
        <v>4</v>
      </c>
      <c r="F486" s="198">
        <f>F271</f>
        <v>2179</v>
      </c>
      <c r="G486" s="200">
        <f>F486*E486</f>
        <v>8716</v>
      </c>
      <c r="H486" s="200" t="s">
        <v>836</v>
      </c>
      <c r="I486" s="200" t="s">
        <v>836</v>
      </c>
      <c r="J486" s="200" t="s">
        <v>836</v>
      </c>
      <c r="K486" s="200" t="s">
        <v>836</v>
      </c>
    </row>
    <row r="487" spans="1:25" ht="15.4" customHeight="1">
      <c r="A487" s="197">
        <v>2</v>
      </c>
      <c r="B487" s="196" t="s">
        <v>152</v>
      </c>
      <c r="C487" s="197"/>
      <c r="D487" s="197" t="s">
        <v>1252</v>
      </c>
      <c r="E487" s="197">
        <v>5</v>
      </c>
      <c r="F487" s="198">
        <f>F272</f>
        <v>2179</v>
      </c>
      <c r="G487" s="200" t="s">
        <v>836</v>
      </c>
      <c r="H487" s="200">
        <f>E487*F487</f>
        <v>10895</v>
      </c>
      <c r="I487" s="200" t="s">
        <v>836</v>
      </c>
      <c r="J487" s="200" t="s">
        <v>836</v>
      </c>
      <c r="K487" s="200" t="s">
        <v>836</v>
      </c>
    </row>
    <row r="488" spans="1:25" ht="15.4" customHeight="1">
      <c r="A488" s="197">
        <v>3</v>
      </c>
      <c r="B488" s="196" t="s">
        <v>153</v>
      </c>
      <c r="C488" s="197"/>
      <c r="D488" s="197" t="s">
        <v>1252</v>
      </c>
      <c r="E488" s="197">
        <v>6</v>
      </c>
      <c r="F488" s="198">
        <f>F273</f>
        <v>2179</v>
      </c>
      <c r="G488" s="200" t="s">
        <v>836</v>
      </c>
      <c r="H488" s="200" t="s">
        <v>836</v>
      </c>
      <c r="I488" s="200">
        <f>F488*E488</f>
        <v>13074</v>
      </c>
      <c r="J488" s="200" t="s">
        <v>836</v>
      </c>
      <c r="K488" s="200" t="s">
        <v>836</v>
      </c>
    </row>
    <row r="489" spans="1:25" ht="13.5" customHeight="1">
      <c r="A489" s="197">
        <v>4</v>
      </c>
      <c r="B489" s="196" t="s">
        <v>154</v>
      </c>
      <c r="C489" s="197"/>
      <c r="D489" s="197" t="s">
        <v>1252</v>
      </c>
      <c r="E489" s="197">
        <v>7</v>
      </c>
      <c r="F489" s="198">
        <f>F274</f>
        <v>2179</v>
      </c>
      <c r="G489" s="200" t="s">
        <v>836</v>
      </c>
      <c r="H489" s="200" t="s">
        <v>836</v>
      </c>
      <c r="I489" s="200" t="s">
        <v>836</v>
      </c>
      <c r="J489" s="197">
        <f>F489*E489</f>
        <v>15253</v>
      </c>
      <c r="K489" s="200" t="s">
        <v>836</v>
      </c>
    </row>
    <row r="490" spans="1:25" ht="15.4" customHeight="1">
      <c r="A490" s="197">
        <v>5</v>
      </c>
      <c r="B490" s="196" t="s">
        <v>155</v>
      </c>
      <c r="C490" s="197"/>
      <c r="D490" s="197" t="s">
        <v>1252</v>
      </c>
      <c r="E490" s="197">
        <v>8</v>
      </c>
      <c r="F490" s="198">
        <f>F275</f>
        <v>2179</v>
      </c>
      <c r="G490" s="200" t="s">
        <v>836</v>
      </c>
      <c r="H490" s="200" t="s">
        <v>836</v>
      </c>
      <c r="I490" s="200" t="s">
        <v>836</v>
      </c>
      <c r="J490" s="200" t="s">
        <v>836</v>
      </c>
      <c r="K490" s="200">
        <f>E490*F490</f>
        <v>17432</v>
      </c>
    </row>
    <row r="491" spans="1:25" s="194" customFormat="1" ht="13.5" customHeight="1">
      <c r="A491" s="193" t="s">
        <v>1031</v>
      </c>
      <c r="B491" s="194" t="s">
        <v>1608</v>
      </c>
      <c r="C491" s="193"/>
      <c r="D491" s="193"/>
      <c r="E491" s="193"/>
      <c r="F491" s="193"/>
      <c r="G491" s="193"/>
      <c r="H491" s="193"/>
      <c r="I491" s="193"/>
      <c r="K491" s="193"/>
    </row>
    <row r="492" spans="1:25" s="194" customFormat="1" ht="13.5" customHeight="1">
      <c r="A492" s="197">
        <v>1</v>
      </c>
      <c r="B492" s="196" t="s">
        <v>151</v>
      </c>
      <c r="C492" s="197"/>
      <c r="D492" s="197" t="s">
        <v>1252</v>
      </c>
      <c r="E492" s="197">
        <v>4</v>
      </c>
      <c r="F492" s="198">
        <f>F384</f>
        <v>238781.15648841704</v>
      </c>
      <c r="G492" s="200">
        <f>F492*E492</f>
        <v>955124.62595366815</v>
      </c>
      <c r="H492" s="200" t="s">
        <v>836</v>
      </c>
      <c r="I492" s="200" t="s">
        <v>836</v>
      </c>
      <c r="J492" s="200" t="s">
        <v>836</v>
      </c>
      <c r="K492" s="200" t="s">
        <v>836</v>
      </c>
      <c r="W492" s="196"/>
      <c r="X492" s="196"/>
      <c r="Y492" s="196"/>
    </row>
    <row r="493" spans="1:25" s="194" customFormat="1" ht="13.5" customHeight="1">
      <c r="A493" s="197">
        <v>2</v>
      </c>
      <c r="B493" s="196" t="s">
        <v>152</v>
      </c>
      <c r="C493" s="197"/>
      <c r="D493" s="197" t="s">
        <v>1252</v>
      </c>
      <c r="E493" s="197">
        <v>5</v>
      </c>
      <c r="F493" s="198">
        <f>F492</f>
        <v>238781.15648841704</v>
      </c>
      <c r="G493" s="200" t="s">
        <v>836</v>
      </c>
      <c r="H493" s="200">
        <f>E493*F493</f>
        <v>1193905.7824420852</v>
      </c>
      <c r="I493" s="200" t="s">
        <v>836</v>
      </c>
      <c r="J493" s="200" t="s">
        <v>836</v>
      </c>
      <c r="K493" s="200" t="s">
        <v>836</v>
      </c>
      <c r="W493" s="196"/>
      <c r="X493" s="196"/>
      <c r="Y493" s="196"/>
    </row>
    <row r="494" spans="1:25" s="194" customFormat="1" ht="13.5" customHeight="1">
      <c r="A494" s="197">
        <v>3</v>
      </c>
      <c r="B494" s="196" t="s">
        <v>153</v>
      </c>
      <c r="C494" s="197"/>
      <c r="D494" s="197" t="s">
        <v>1252</v>
      </c>
      <c r="E494" s="197">
        <v>6</v>
      </c>
      <c r="F494" s="198">
        <f>F493</f>
        <v>238781.15648841704</v>
      </c>
      <c r="G494" s="200" t="s">
        <v>836</v>
      </c>
      <c r="H494" s="200" t="s">
        <v>836</v>
      </c>
      <c r="I494" s="200">
        <f>F494*E494</f>
        <v>1432686.9389305022</v>
      </c>
      <c r="J494" s="200" t="s">
        <v>836</v>
      </c>
      <c r="K494" s="200" t="s">
        <v>836</v>
      </c>
      <c r="W494" s="196"/>
      <c r="X494" s="196"/>
      <c r="Y494" s="196"/>
    </row>
    <row r="495" spans="1:25" s="194" customFormat="1" ht="15.4" customHeight="1">
      <c r="A495" s="197">
        <v>4</v>
      </c>
      <c r="B495" s="196" t="s">
        <v>154</v>
      </c>
      <c r="C495" s="197"/>
      <c r="D495" s="197" t="s">
        <v>1252</v>
      </c>
      <c r="E495" s="197">
        <v>7</v>
      </c>
      <c r="F495" s="198">
        <f>F494</f>
        <v>238781.15648841704</v>
      </c>
      <c r="G495" s="200" t="s">
        <v>836</v>
      </c>
      <c r="H495" s="200" t="s">
        <v>836</v>
      </c>
      <c r="I495" s="200" t="s">
        <v>836</v>
      </c>
      <c r="J495" s="197">
        <f>F495*E495</f>
        <v>1671468.0954189193</v>
      </c>
      <c r="K495" s="200" t="s">
        <v>836</v>
      </c>
      <c r="W495" s="196"/>
      <c r="X495" s="196"/>
      <c r="Y495" s="196"/>
    </row>
    <row r="496" spans="1:25" s="194" customFormat="1" ht="15.4" customHeight="1">
      <c r="A496" s="197">
        <v>5</v>
      </c>
      <c r="B496" s="196" t="s">
        <v>155</v>
      </c>
      <c r="C496" s="197"/>
      <c r="D496" s="197" t="s">
        <v>1252</v>
      </c>
      <c r="E496" s="197">
        <v>8</v>
      </c>
      <c r="F496" s="198">
        <f>F495</f>
        <v>238781.15648841704</v>
      </c>
      <c r="G496" s="200" t="s">
        <v>836</v>
      </c>
      <c r="H496" s="200" t="s">
        <v>836</v>
      </c>
      <c r="I496" s="200" t="s">
        <v>836</v>
      </c>
      <c r="J496" s="200" t="s">
        <v>836</v>
      </c>
      <c r="K496" s="200">
        <f>E496*F496</f>
        <v>1910249.2519073363</v>
      </c>
      <c r="W496" s="196"/>
      <c r="X496" s="196"/>
      <c r="Y496" s="196"/>
    </row>
    <row r="497" spans="1:11" ht="15.4" customHeight="1">
      <c r="A497" s="193"/>
      <c r="B497" s="193" t="s">
        <v>1580</v>
      </c>
      <c r="C497" s="193"/>
      <c r="D497" s="193"/>
      <c r="E497" s="193"/>
      <c r="F497" s="193"/>
      <c r="G497" s="204">
        <f>SUM(G450:G496)</f>
        <v>3493520.6259536683</v>
      </c>
      <c r="H497" s="204">
        <f>SUM(H450:H496)</f>
        <v>4116538.7824420854</v>
      </c>
      <c r="I497" s="204">
        <f>SUM(I450:I496)</f>
        <v>4739556.9389305022</v>
      </c>
      <c r="J497" s="204">
        <f>SUM(J450:J496)</f>
        <v>5362575.0954189189</v>
      </c>
      <c r="K497" s="204">
        <f>SUM(K450:K496)</f>
        <v>5985593.2519073365</v>
      </c>
    </row>
    <row r="498" spans="1:11" ht="15.4" customHeight="1">
      <c r="A498" s="193"/>
      <c r="B498" s="194"/>
      <c r="C498" s="193"/>
      <c r="D498" s="193"/>
      <c r="E498" s="193"/>
      <c r="F498" s="194"/>
      <c r="G498" s="193"/>
      <c r="H498" s="193"/>
      <c r="I498" s="193"/>
      <c r="J498" s="194"/>
      <c r="K498" s="222" t="s">
        <v>782</v>
      </c>
    </row>
    <row r="499" spans="1:11" ht="15.4" customHeight="1">
      <c r="A499" s="193" t="s">
        <v>825</v>
      </c>
      <c r="B499" s="194" t="s">
        <v>826</v>
      </c>
      <c r="C499" s="193"/>
      <c r="D499" s="193"/>
      <c r="E499" s="193"/>
      <c r="F499" s="193"/>
      <c r="G499" s="193"/>
      <c r="H499" s="193"/>
      <c r="I499" s="193"/>
      <c r="J499" s="194"/>
      <c r="K499" s="193"/>
    </row>
    <row r="500" spans="1:11" ht="15.4" customHeight="1">
      <c r="A500" s="197">
        <v>1</v>
      </c>
      <c r="B500" s="196" t="s">
        <v>1069</v>
      </c>
      <c r="C500" s="197" t="s">
        <v>1068</v>
      </c>
      <c r="D500" s="197" t="s">
        <v>1252</v>
      </c>
      <c r="E500" s="197">
        <v>1</v>
      </c>
      <c r="F500" s="197">
        <f>F285</f>
        <v>113790</v>
      </c>
      <c r="G500" s="197">
        <f>F500*E500</f>
        <v>113790</v>
      </c>
      <c r="H500" s="197">
        <f>F500*E500</f>
        <v>113790</v>
      </c>
      <c r="I500" s="197">
        <f>F500*E500</f>
        <v>113790</v>
      </c>
      <c r="J500" s="196">
        <f>F500*E500</f>
        <v>113790</v>
      </c>
      <c r="K500" s="197">
        <f>F500*E500</f>
        <v>113790</v>
      </c>
    </row>
    <row r="501" spans="1:11" ht="15.4" customHeight="1">
      <c r="A501" s="197"/>
      <c r="B501" s="196" t="s">
        <v>829</v>
      </c>
      <c r="C501" s="197"/>
      <c r="D501" s="197" t="s">
        <v>1252</v>
      </c>
      <c r="E501" s="197">
        <v>1</v>
      </c>
      <c r="F501" s="197">
        <f>F286</f>
        <v>514640</v>
      </c>
      <c r="G501" s="197">
        <f>F501*E501</f>
        <v>514640</v>
      </c>
      <c r="H501" s="197">
        <f>F501*E501</f>
        <v>514640</v>
      </c>
      <c r="I501" s="197">
        <f>F501*E501</f>
        <v>514640</v>
      </c>
      <c r="J501" s="196">
        <f>F501*E501</f>
        <v>514640</v>
      </c>
      <c r="K501" s="197">
        <f>F501*E501</f>
        <v>514640</v>
      </c>
    </row>
    <row r="502" spans="1:11" ht="15.4" customHeight="1">
      <c r="A502" s="193"/>
      <c r="B502" s="193" t="s">
        <v>1581</v>
      </c>
      <c r="C502" s="193"/>
      <c r="D502" s="193"/>
      <c r="E502" s="193"/>
      <c r="F502" s="193"/>
      <c r="G502" s="193">
        <f>SUM(G500:G501)</f>
        <v>628430</v>
      </c>
      <c r="H502" s="193">
        <f>SUM(H500:H501)</f>
        <v>628430</v>
      </c>
      <c r="I502" s="193">
        <f>SUM(I500:I501)</f>
        <v>628430</v>
      </c>
      <c r="J502" s="194">
        <f>SUM(J500:J501)</f>
        <v>628430</v>
      </c>
      <c r="K502" s="193">
        <f>SUM(K500:K501)</f>
        <v>628430</v>
      </c>
    </row>
    <row r="503" spans="1:11" ht="15.4" customHeight="1">
      <c r="A503" s="193" t="s">
        <v>830</v>
      </c>
      <c r="B503" s="194" t="s">
        <v>1029</v>
      </c>
      <c r="C503" s="193"/>
      <c r="D503" s="193"/>
      <c r="E503" s="193"/>
      <c r="F503" s="193"/>
      <c r="G503" s="193"/>
      <c r="H503" s="193"/>
      <c r="I503" s="193"/>
      <c r="J503" s="194"/>
      <c r="K503" s="193"/>
    </row>
    <row r="504" spans="1:11" ht="15.4" customHeight="1">
      <c r="A504" s="197" t="s">
        <v>110</v>
      </c>
      <c r="B504" s="196" t="s">
        <v>382</v>
      </c>
      <c r="C504" s="197"/>
      <c r="D504" s="197" t="s">
        <v>832</v>
      </c>
      <c r="E504" s="197">
        <v>1</v>
      </c>
      <c r="F504" s="197">
        <f>F396</f>
        <v>569160</v>
      </c>
      <c r="G504" s="197">
        <f>F504*E504</f>
        <v>569160</v>
      </c>
      <c r="H504" s="197">
        <f>F504*E504</f>
        <v>569160</v>
      </c>
      <c r="I504" s="197">
        <f>F504*E504</f>
        <v>569160</v>
      </c>
      <c r="J504" s="196">
        <f>F504*E504</f>
        <v>569160</v>
      </c>
      <c r="K504" s="197">
        <f>F504*E504</f>
        <v>569160</v>
      </c>
    </row>
    <row r="505" spans="1:11" ht="15.4" customHeight="1">
      <c r="A505" s="197" t="s">
        <v>60</v>
      </c>
      <c r="B505" s="196" t="s">
        <v>1075</v>
      </c>
      <c r="C505" s="197"/>
      <c r="D505" s="197"/>
      <c r="E505" s="197"/>
      <c r="F505" s="197"/>
      <c r="G505" s="197"/>
      <c r="H505" s="197"/>
      <c r="I505" s="197"/>
      <c r="J505" s="196"/>
      <c r="K505" s="197"/>
    </row>
    <row r="506" spans="1:11" ht="15.4" customHeight="1">
      <c r="A506" s="197"/>
      <c r="B506" s="196" t="s">
        <v>383</v>
      </c>
      <c r="C506" s="197"/>
      <c r="D506" s="197" t="s">
        <v>59</v>
      </c>
      <c r="E506" s="197"/>
      <c r="F506" s="197"/>
      <c r="G506" s="197"/>
      <c r="H506" s="197"/>
      <c r="I506" s="197"/>
      <c r="J506" s="196"/>
      <c r="K506" s="197"/>
    </row>
    <row r="507" spans="1:11" ht="15.4" customHeight="1">
      <c r="A507" s="197">
        <v>1</v>
      </c>
      <c r="B507" s="196" t="s">
        <v>151</v>
      </c>
      <c r="C507" s="197"/>
      <c r="D507" s="197" t="s">
        <v>832</v>
      </c>
      <c r="E507" s="197">
        <v>1</v>
      </c>
      <c r="F507" s="197">
        <f>F399</f>
        <v>162440</v>
      </c>
      <c r="G507" s="200">
        <f>F507*E507</f>
        <v>162440</v>
      </c>
      <c r="H507" s="200" t="s">
        <v>836</v>
      </c>
      <c r="I507" s="200" t="s">
        <v>836</v>
      </c>
      <c r="J507" s="200" t="s">
        <v>836</v>
      </c>
      <c r="K507" s="200" t="s">
        <v>836</v>
      </c>
    </row>
    <row r="508" spans="1:11" ht="15.4" customHeight="1">
      <c r="A508" s="197">
        <v>2</v>
      </c>
      <c r="B508" s="196" t="s">
        <v>152</v>
      </c>
      <c r="C508" s="197"/>
      <c r="D508" s="197" t="s">
        <v>832</v>
      </c>
      <c r="E508" s="197">
        <v>1</v>
      </c>
      <c r="F508" s="197">
        <f>F400</f>
        <v>220740</v>
      </c>
      <c r="G508" s="200" t="s">
        <v>836</v>
      </c>
      <c r="H508" s="200">
        <f>E508*F508</f>
        <v>220740</v>
      </c>
      <c r="I508" s="200" t="s">
        <v>836</v>
      </c>
      <c r="J508" s="200" t="s">
        <v>836</v>
      </c>
      <c r="K508" s="200" t="s">
        <v>836</v>
      </c>
    </row>
    <row r="509" spans="1:11" ht="15.4" customHeight="1">
      <c r="A509" s="197">
        <v>3</v>
      </c>
      <c r="B509" s="196" t="s">
        <v>153</v>
      </c>
      <c r="C509" s="197"/>
      <c r="D509" s="197" t="s">
        <v>832</v>
      </c>
      <c r="E509" s="197">
        <v>1</v>
      </c>
      <c r="F509" s="197">
        <f>F401</f>
        <v>255110</v>
      </c>
      <c r="G509" s="200" t="s">
        <v>836</v>
      </c>
      <c r="H509" s="200" t="s">
        <v>836</v>
      </c>
      <c r="I509" s="200">
        <f>F509*E509</f>
        <v>255110</v>
      </c>
      <c r="J509" s="200" t="s">
        <v>836</v>
      </c>
      <c r="K509" s="200" t="s">
        <v>836</v>
      </c>
    </row>
    <row r="510" spans="1:11" ht="15.4" customHeight="1">
      <c r="A510" s="197">
        <v>4</v>
      </c>
      <c r="B510" s="196" t="s">
        <v>154</v>
      </c>
      <c r="C510" s="197"/>
      <c r="D510" s="197" t="s">
        <v>832</v>
      </c>
      <c r="E510" s="197">
        <v>1</v>
      </c>
      <c r="F510" s="197">
        <f>F402</f>
        <v>313410</v>
      </c>
      <c r="G510" s="200" t="s">
        <v>836</v>
      </c>
      <c r="H510" s="200" t="s">
        <v>836</v>
      </c>
      <c r="I510" s="200" t="s">
        <v>836</v>
      </c>
      <c r="J510" s="197">
        <f>F510*E510</f>
        <v>313410</v>
      </c>
      <c r="K510" s="200" t="s">
        <v>836</v>
      </c>
    </row>
    <row r="511" spans="1:11" ht="15.4" customHeight="1">
      <c r="A511" s="197">
        <v>5</v>
      </c>
      <c r="B511" s="196" t="s">
        <v>155</v>
      </c>
      <c r="C511" s="197"/>
      <c r="D511" s="197" t="s">
        <v>832</v>
      </c>
      <c r="E511" s="197">
        <v>1</v>
      </c>
      <c r="F511" s="197">
        <f>F403</f>
        <v>347780</v>
      </c>
      <c r="G511" s="200" t="s">
        <v>836</v>
      </c>
      <c r="H511" s="200" t="s">
        <v>836</v>
      </c>
      <c r="I511" s="200" t="s">
        <v>836</v>
      </c>
      <c r="J511" s="200" t="s">
        <v>836</v>
      </c>
      <c r="K511" s="200">
        <f>E511*F511</f>
        <v>347780</v>
      </c>
    </row>
    <row r="512" spans="1:11" ht="15.4" customHeight="1">
      <c r="A512" s="193"/>
      <c r="B512" s="193" t="s">
        <v>1582</v>
      </c>
      <c r="C512" s="193"/>
      <c r="D512" s="193"/>
      <c r="E512" s="193"/>
      <c r="F512" s="193"/>
      <c r="G512" s="193">
        <f>SUM(G504:G511)</f>
        <v>731600</v>
      </c>
      <c r="H512" s="193">
        <f>SUM(H504:H511)</f>
        <v>789900</v>
      </c>
      <c r="I512" s="193">
        <f>SUM(I504:I511)</f>
        <v>824270</v>
      </c>
      <c r="J512" s="193">
        <f>SUM(J504:J511)</f>
        <v>882570</v>
      </c>
      <c r="K512" s="193">
        <f>SUM(K504:K511)</f>
        <v>916940</v>
      </c>
    </row>
    <row r="513" spans="1:11" ht="15.4" customHeight="1">
      <c r="A513" s="193"/>
      <c r="B513" s="194"/>
      <c r="C513" s="193"/>
      <c r="D513" s="193"/>
      <c r="E513" s="193"/>
      <c r="F513" s="193"/>
      <c r="G513" s="193"/>
      <c r="H513" s="193"/>
      <c r="I513" s="193"/>
      <c r="J513" s="194"/>
      <c r="K513" s="193"/>
    </row>
    <row r="514" spans="1:11" ht="15.4" customHeight="1">
      <c r="A514" s="193" t="s">
        <v>833</v>
      </c>
      <c r="B514" s="196" t="s">
        <v>389</v>
      </c>
      <c r="C514" s="197"/>
      <c r="D514" s="197" t="s">
        <v>832</v>
      </c>
      <c r="E514" s="197">
        <v>1</v>
      </c>
      <c r="F514" s="197">
        <f>'page 38-52'!F26</f>
        <v>227620</v>
      </c>
      <c r="G514" s="197">
        <f>F514*E514</f>
        <v>227620</v>
      </c>
      <c r="H514" s="197">
        <f>F514*E514</f>
        <v>227620</v>
      </c>
      <c r="I514" s="197">
        <f>F514*E514</f>
        <v>227620</v>
      </c>
      <c r="J514" s="197">
        <f>F514*E514</f>
        <v>227620</v>
      </c>
      <c r="K514" s="197">
        <f>F514*E514</f>
        <v>227620</v>
      </c>
    </row>
    <row r="515" spans="1:11" ht="15.4" customHeight="1">
      <c r="A515" s="193" t="s">
        <v>834</v>
      </c>
      <c r="B515" s="196" t="s">
        <v>322</v>
      </c>
      <c r="C515" s="197"/>
      <c r="D515" s="197" t="s">
        <v>832</v>
      </c>
      <c r="E515" s="197">
        <v>1</v>
      </c>
      <c r="F515" s="197">
        <f>'page 38-52'!F203</f>
        <v>388930</v>
      </c>
      <c r="G515" s="197">
        <f>F515*E515</f>
        <v>388930</v>
      </c>
      <c r="H515" s="197">
        <f>F515*E515</f>
        <v>388930</v>
      </c>
      <c r="I515" s="197">
        <f>F515*E515</f>
        <v>388930</v>
      </c>
      <c r="J515" s="197">
        <f>F515*E515</f>
        <v>388930</v>
      </c>
      <c r="K515" s="197">
        <f>F515*E515</f>
        <v>388930</v>
      </c>
    </row>
    <row r="516" spans="1:11" ht="15.4" customHeight="1">
      <c r="A516" s="193" t="s">
        <v>835</v>
      </c>
      <c r="B516" s="196" t="s">
        <v>323</v>
      </c>
      <c r="C516" s="197"/>
      <c r="D516" s="197" t="s">
        <v>832</v>
      </c>
      <c r="E516" s="197">
        <v>1</v>
      </c>
      <c r="F516" s="197">
        <f>'page 38-52'!$F$222</f>
        <v>117590</v>
      </c>
      <c r="G516" s="197">
        <f>F516*E516</f>
        <v>117590</v>
      </c>
      <c r="H516" s="197">
        <f>F516*E516</f>
        <v>117590</v>
      </c>
      <c r="I516" s="197">
        <f>F516*E516</f>
        <v>117590</v>
      </c>
      <c r="J516" s="197">
        <f>F516*E516</f>
        <v>117590</v>
      </c>
      <c r="K516" s="197">
        <f>F516*E516</f>
        <v>117590</v>
      </c>
    </row>
    <row r="517" spans="1:11" ht="15.4" customHeight="1">
      <c r="A517" s="193" t="s">
        <v>110</v>
      </c>
      <c r="B517" s="196" t="s">
        <v>324</v>
      </c>
      <c r="C517" s="197"/>
      <c r="D517" s="197" t="s">
        <v>832</v>
      </c>
      <c r="E517" s="197">
        <v>1</v>
      </c>
      <c r="F517" s="198">
        <f>'page 38-52'!$F$253</f>
        <v>75160</v>
      </c>
      <c r="G517" s="197">
        <f>F517*E517</f>
        <v>75160</v>
      </c>
      <c r="H517" s="197">
        <f>F517*E517</f>
        <v>75160</v>
      </c>
      <c r="I517" s="197">
        <f>F517*E517</f>
        <v>75160</v>
      </c>
      <c r="J517" s="197">
        <f>F517*E517</f>
        <v>75160</v>
      </c>
      <c r="K517" s="197">
        <f>F517*E517</f>
        <v>75160</v>
      </c>
    </row>
    <row r="518" spans="1:11" ht="15.4" customHeight="1">
      <c r="A518" s="193" t="s">
        <v>168</v>
      </c>
      <c r="B518" s="196" t="s">
        <v>591</v>
      </c>
      <c r="C518" s="197"/>
      <c r="D518" s="197" t="s">
        <v>59</v>
      </c>
      <c r="E518" s="197"/>
      <c r="F518" s="197"/>
      <c r="G518" s="197"/>
      <c r="H518" s="197"/>
      <c r="I518" s="197"/>
      <c r="J518" s="197"/>
      <c r="K518" s="197"/>
    </row>
    <row r="519" spans="1:11" ht="15.4" customHeight="1">
      <c r="A519" s="193">
        <v>1</v>
      </c>
      <c r="B519" s="196" t="s">
        <v>1605</v>
      </c>
      <c r="C519" s="197"/>
      <c r="D519" s="197" t="s">
        <v>832</v>
      </c>
      <c r="E519" s="197">
        <v>2</v>
      </c>
      <c r="F519" s="197">
        <f>'page 38-52'!F297</f>
        <v>38050</v>
      </c>
      <c r="G519" s="197">
        <f>F519*E519</f>
        <v>76100</v>
      </c>
      <c r="H519" s="197">
        <f>F519*E519</f>
        <v>76100</v>
      </c>
      <c r="I519" s="197">
        <f>F519*E519</f>
        <v>76100</v>
      </c>
      <c r="J519" s="197">
        <f>F519*E519</f>
        <v>76100</v>
      </c>
      <c r="K519" s="197">
        <f>F519*E519</f>
        <v>76100</v>
      </c>
    </row>
    <row r="520" spans="1:11" ht="15.4" customHeight="1">
      <c r="A520" s="193">
        <v>2</v>
      </c>
      <c r="B520" s="196" t="s">
        <v>325</v>
      </c>
      <c r="C520" s="197"/>
      <c r="D520" s="197" t="s">
        <v>832</v>
      </c>
      <c r="E520" s="197">
        <v>2</v>
      </c>
      <c r="F520" s="197">
        <f>'page 38-52'!F318</f>
        <v>18330</v>
      </c>
      <c r="G520" s="197">
        <f>F520*E520</f>
        <v>36660</v>
      </c>
      <c r="H520" s="197">
        <f>F520*E520</f>
        <v>36660</v>
      </c>
      <c r="I520" s="197">
        <f>F520*E520</f>
        <v>36660</v>
      </c>
      <c r="J520" s="197">
        <f>F520*E520</f>
        <v>36660</v>
      </c>
      <c r="K520" s="197">
        <f>F520*E520</f>
        <v>36660</v>
      </c>
    </row>
    <row r="521" spans="1:11" ht="15.4" customHeight="1">
      <c r="A521" s="193" t="s">
        <v>169</v>
      </c>
      <c r="B521" s="196" t="s">
        <v>326</v>
      </c>
      <c r="C521" s="197"/>
      <c r="D521" s="197" t="s">
        <v>832</v>
      </c>
      <c r="E521" s="197">
        <v>1</v>
      </c>
      <c r="F521" s="197">
        <f>'page 38-52'!F422</f>
        <v>299040</v>
      </c>
      <c r="G521" s="197">
        <f>F521*E521</f>
        <v>299040</v>
      </c>
      <c r="H521" s="197">
        <f>F521*E521</f>
        <v>299040</v>
      </c>
      <c r="I521" s="197">
        <f>F521*E521</f>
        <v>299040</v>
      </c>
      <c r="J521" s="197">
        <f>F521*E521</f>
        <v>299040</v>
      </c>
      <c r="K521" s="197">
        <f>F521*E521</f>
        <v>299040</v>
      </c>
    </row>
    <row r="522" spans="1:11" ht="15.4" customHeight="1">
      <c r="A522" s="193"/>
      <c r="B522" s="193" t="s">
        <v>1583</v>
      </c>
      <c r="C522" s="193"/>
      <c r="D522" s="193"/>
      <c r="E522" s="193"/>
      <c r="F522" s="193"/>
      <c r="G522" s="193">
        <f>SUM(G514:G521)</f>
        <v>1221100</v>
      </c>
      <c r="H522" s="193">
        <f>SUM(H514:H521)</f>
        <v>1221100</v>
      </c>
      <c r="I522" s="193">
        <f>SUM(I514:I521)</f>
        <v>1221100</v>
      </c>
      <c r="J522" s="193">
        <f>SUM(J514:J521)</f>
        <v>1221100</v>
      </c>
      <c r="K522" s="193">
        <f>SUM(K514:K521)</f>
        <v>1221100</v>
      </c>
    </row>
    <row r="523" spans="1:11" s="6" customFormat="1" ht="15.4" customHeight="1">
      <c r="A523" s="193"/>
      <c r="B523" s="193" t="s">
        <v>1584</v>
      </c>
      <c r="C523" s="193"/>
      <c r="D523" s="193"/>
      <c r="E523" s="193"/>
      <c r="F523" s="193"/>
      <c r="G523" s="204">
        <f>G522+G512+G502+G497+G445+G433</f>
        <v>9383406.6259536687</v>
      </c>
      <c r="H523" s="204">
        <f>H522+H512+H502+H497+H445+H433</f>
        <v>10064724.782442085</v>
      </c>
      <c r="I523" s="204">
        <f>I522+I512+I502+I497+I445+I433</f>
        <v>10722112.938930502</v>
      </c>
      <c r="J523" s="204">
        <f>J522+J512+J502+J497+J445+J433</f>
        <v>11403431.095418919</v>
      </c>
      <c r="K523" s="204">
        <f>K522+K512+K502+K497+K445+K433</f>
        <v>12060819.251907337</v>
      </c>
    </row>
    <row r="524" spans="1:11" s="6" customFormat="1" ht="15.4" customHeight="1">
      <c r="A524" s="193"/>
      <c r="B524" s="193" t="s">
        <v>1585</v>
      </c>
      <c r="C524" s="193"/>
      <c r="D524" s="193"/>
      <c r="E524" s="193"/>
      <c r="F524" s="193"/>
      <c r="G524" s="204">
        <f>ROUND(G523,-1)</f>
        <v>9383410</v>
      </c>
      <c r="H524" s="204">
        <f>ROUND(H523,-1)</f>
        <v>10064720</v>
      </c>
      <c r="I524" s="204">
        <f>ROUND(I523,-1)</f>
        <v>10722110</v>
      </c>
      <c r="J524" s="204">
        <f>ROUND(J523,-1)</f>
        <v>11403430</v>
      </c>
      <c r="K524" s="204">
        <f>ROUND(K523,-1)</f>
        <v>12060820</v>
      </c>
    </row>
    <row r="525" spans="1:11" s="6" customFormat="1" ht="15.4" customHeight="1">
      <c r="A525" s="4"/>
      <c r="B525" s="5"/>
      <c r="C525" s="4"/>
      <c r="D525" s="4"/>
      <c r="E525" s="4"/>
      <c r="F525" s="4"/>
      <c r="G525" s="3"/>
      <c r="H525" s="3"/>
      <c r="I525" s="3"/>
      <c r="J525" s="39"/>
      <c r="K525" s="3"/>
    </row>
    <row r="526" spans="1:11" s="6" customFormat="1" ht="15.4" customHeight="1">
      <c r="A526" s="4"/>
      <c r="B526" s="5"/>
      <c r="C526" s="4"/>
      <c r="D526" s="4"/>
      <c r="E526" s="4"/>
      <c r="F526" s="4"/>
      <c r="G526" s="3"/>
      <c r="H526" s="3"/>
      <c r="I526" s="3"/>
      <c r="J526" s="39"/>
      <c r="K526" s="3"/>
    </row>
    <row r="527" spans="1:11" s="6" customFormat="1" ht="15.4" customHeight="1">
      <c r="A527" s="4"/>
      <c r="B527" s="5"/>
      <c r="C527" s="4"/>
      <c r="D527" s="4"/>
      <c r="E527" s="4"/>
      <c r="F527" s="4"/>
      <c r="G527" s="3"/>
      <c r="H527" s="3"/>
      <c r="I527" s="3"/>
      <c r="J527" s="39"/>
      <c r="K527" s="3"/>
    </row>
    <row r="528" spans="1:11" s="6" customFormat="1" ht="15.4" customHeight="1">
      <c r="A528" s="4"/>
      <c r="B528" s="5"/>
      <c r="C528" s="4"/>
      <c r="D528" s="4"/>
      <c r="E528" s="4"/>
      <c r="F528" s="4"/>
      <c r="G528" s="3"/>
      <c r="H528" s="3"/>
      <c r="I528" s="3"/>
      <c r="J528" s="39"/>
      <c r="K528" s="3"/>
    </row>
    <row r="529" spans="1:11" s="6" customFormat="1" ht="15.4" customHeight="1">
      <c r="A529" s="4"/>
      <c r="B529" s="5"/>
      <c r="C529" s="4"/>
      <c r="D529" s="4"/>
      <c r="E529" s="4"/>
      <c r="F529" s="4"/>
      <c r="G529" s="3"/>
      <c r="H529" s="3"/>
      <c r="I529" s="3"/>
      <c r="J529" s="39"/>
      <c r="K529" s="3"/>
    </row>
    <row r="530" spans="1:11" s="6" customFormat="1" ht="15.4" customHeight="1">
      <c r="A530" s="4"/>
      <c r="B530" s="5"/>
      <c r="C530" s="4"/>
      <c r="D530" s="4"/>
      <c r="E530" s="4"/>
      <c r="F530" s="4"/>
      <c r="G530" s="3"/>
      <c r="H530" s="3"/>
      <c r="I530" s="3"/>
      <c r="J530" s="39"/>
      <c r="K530" s="3"/>
    </row>
    <row r="531" spans="1:11" s="6" customFormat="1" ht="15.4" customHeight="1">
      <c r="A531" s="4"/>
      <c r="B531" s="5"/>
      <c r="C531" s="4"/>
      <c r="D531" s="4"/>
      <c r="E531" s="4"/>
      <c r="F531" s="4"/>
      <c r="G531" s="3"/>
      <c r="H531" s="3"/>
      <c r="I531" s="3"/>
      <c r="J531" s="39"/>
      <c r="K531" s="3"/>
    </row>
    <row r="532" spans="1:11" s="6" customFormat="1" ht="15.4" customHeight="1">
      <c r="A532" s="4"/>
      <c r="B532" s="5"/>
      <c r="C532" s="4"/>
      <c r="D532" s="4"/>
      <c r="E532" s="4"/>
      <c r="F532" s="4"/>
      <c r="G532" s="3"/>
      <c r="H532" s="3"/>
      <c r="I532" s="3"/>
      <c r="J532" s="39"/>
      <c r="K532" s="3"/>
    </row>
    <row r="533" spans="1:11" s="6" customFormat="1" ht="15.75" customHeight="1">
      <c r="A533" s="2"/>
      <c r="E533" s="2"/>
      <c r="G533" s="36"/>
    </row>
    <row r="534" spans="1:11" ht="15.75" customHeight="1">
      <c r="A534" s="2"/>
      <c r="B534" s="2"/>
      <c r="C534" s="2"/>
      <c r="D534" s="2"/>
      <c r="E534" s="2"/>
      <c r="F534" s="2"/>
    </row>
    <row r="535" spans="1:11" ht="15.75" customHeight="1">
      <c r="A535" s="6"/>
      <c r="B535" s="6"/>
      <c r="C535" s="6"/>
      <c r="D535" s="6"/>
      <c r="E535" s="6"/>
      <c r="F535" s="6"/>
    </row>
    <row r="536" spans="1:11" ht="15.75" customHeight="1">
      <c r="A536" s="6"/>
      <c r="B536" s="6"/>
      <c r="C536" s="6"/>
      <c r="D536" s="6"/>
      <c r="E536" s="6"/>
      <c r="F536" s="6"/>
      <c r="G536" s="2"/>
      <c r="H536" s="2"/>
      <c r="I536" s="6"/>
      <c r="J536" s="6"/>
      <c r="K536" s="6"/>
    </row>
    <row r="537" spans="1:11" ht="15.75" customHeight="1">
      <c r="A537" s="6"/>
      <c r="B537" s="6"/>
      <c r="C537" s="6"/>
      <c r="D537" s="6"/>
      <c r="E537" s="6"/>
      <c r="F537" s="6"/>
      <c r="G537" s="6"/>
      <c r="H537" s="2"/>
      <c r="I537" s="6"/>
      <c r="J537" s="6"/>
      <c r="K537" s="6"/>
    </row>
    <row r="538" spans="1:11" ht="15.75" customHeight="1">
      <c r="A538" s="6"/>
      <c r="B538" s="6"/>
      <c r="C538" s="6"/>
      <c r="D538" s="6"/>
      <c r="E538" s="6"/>
      <c r="F538" s="6"/>
      <c r="G538" s="6"/>
      <c r="H538" s="2"/>
      <c r="I538" s="6"/>
      <c r="J538" s="6"/>
      <c r="K538" s="6"/>
    </row>
    <row r="539" spans="1:11" ht="15.75" customHeight="1">
      <c r="A539" s="6"/>
      <c r="B539" s="6"/>
      <c r="C539" s="6"/>
      <c r="D539" s="6"/>
      <c r="E539" s="6"/>
      <c r="F539" s="6"/>
      <c r="G539" s="6"/>
      <c r="H539" s="2"/>
      <c r="I539" s="6"/>
      <c r="J539" s="6"/>
      <c r="K539" s="6"/>
    </row>
    <row r="540" spans="1:11" ht="15.75" customHeight="1">
      <c r="A540" s="6"/>
      <c r="B540" s="6"/>
      <c r="C540" s="6"/>
      <c r="D540" s="6"/>
      <c r="E540" s="6"/>
      <c r="F540" s="6"/>
      <c r="G540" s="6"/>
      <c r="H540" s="2"/>
      <c r="I540" s="6"/>
      <c r="J540" s="6"/>
      <c r="K540" s="6"/>
    </row>
    <row r="541" spans="1:11" ht="15.75" customHeight="1">
      <c r="A541" s="6"/>
      <c r="B541" s="6"/>
      <c r="C541" s="6"/>
      <c r="D541" s="6"/>
      <c r="E541" s="6"/>
      <c r="F541" s="6"/>
      <c r="G541" s="6"/>
      <c r="H541" s="2"/>
      <c r="I541" s="6"/>
      <c r="J541" s="6"/>
      <c r="K541" s="6"/>
    </row>
    <row r="542" spans="1:11" ht="15.75" customHeight="1">
      <c r="A542" s="6"/>
      <c r="B542" s="6"/>
      <c r="C542" s="6"/>
      <c r="D542" s="6"/>
      <c r="E542" s="6"/>
      <c r="F542" s="6"/>
      <c r="G542" s="6"/>
      <c r="H542" s="2"/>
      <c r="I542" s="6"/>
      <c r="J542" s="6"/>
      <c r="K542" s="6"/>
    </row>
    <row r="543" spans="1:11" ht="15.75" customHeight="1">
      <c r="A543" s="6"/>
      <c r="B543" s="6"/>
      <c r="C543" s="6"/>
      <c r="D543" s="6"/>
      <c r="E543" s="6"/>
      <c r="F543" s="6"/>
      <c r="G543" s="6"/>
      <c r="H543" s="2"/>
      <c r="I543" s="6"/>
      <c r="J543" s="6"/>
      <c r="K543" s="6"/>
    </row>
    <row r="544" spans="1:11" ht="15.75" customHeight="1">
      <c r="A544" s="6"/>
      <c r="B544" s="6"/>
      <c r="C544" s="6"/>
      <c r="D544" s="6"/>
      <c r="E544" s="6"/>
      <c r="F544" s="6"/>
      <c r="G544" s="6"/>
      <c r="H544" s="2"/>
      <c r="I544" s="6"/>
      <c r="J544" s="6"/>
      <c r="K544" s="6"/>
    </row>
    <row r="545" spans="7:11" ht="15.75" customHeight="1">
      <c r="G545" s="6"/>
      <c r="H545" s="2"/>
      <c r="I545" s="6"/>
      <c r="J545" s="6"/>
      <c r="K545" s="6"/>
    </row>
    <row r="546" spans="7:11" ht="15.75" customHeight="1">
      <c r="G546" s="6"/>
      <c r="H546" s="2"/>
      <c r="I546" s="6"/>
      <c r="J546" s="6"/>
      <c r="K546" s="6"/>
    </row>
  </sheetData>
  <mergeCells count="18">
    <mergeCell ref="A144:K144"/>
    <mergeCell ref="A428:K428"/>
    <mergeCell ref="A214:K214"/>
    <mergeCell ref="A178:K178"/>
    <mergeCell ref="A179:K179"/>
    <mergeCell ref="A320:K320"/>
    <mergeCell ref="A321:K321"/>
    <mergeCell ref="A427:K427"/>
    <mergeCell ref="A213:K213"/>
    <mergeCell ref="A73:K73"/>
    <mergeCell ref="A3:K3"/>
    <mergeCell ref="A108:K108"/>
    <mergeCell ref="A143:K143"/>
    <mergeCell ref="A38:K38"/>
    <mergeCell ref="A4:K4"/>
    <mergeCell ref="A39:K39"/>
    <mergeCell ref="A74:K74"/>
    <mergeCell ref="A109:K109"/>
  </mergeCells>
  <phoneticPr fontId="0" type="noConversion"/>
  <printOptions horizontalCentered="1"/>
  <pageMargins left="0.25" right="0.25" top="0.5" bottom="0.3" header="0.5" footer="0.33"/>
  <pageSetup paperSize="9" orientation="landscape" horizontalDpi="180" verticalDpi="180" r:id="rId1"/>
  <headerFooter alignWithMargins="0"/>
  <rowBreaks count="14" manualBreakCount="14">
    <brk id="35" max="16383" man="1"/>
    <brk id="70" max="16383" man="1"/>
    <brk id="105" max="16383" man="1"/>
    <brk id="140" max="10" man="1"/>
    <brk id="175" max="16383" man="1"/>
    <brk id="210" max="16383" man="1"/>
    <brk id="246" max="16383" man="1"/>
    <brk id="282" max="10" man="1"/>
    <brk id="317" max="10" man="1"/>
    <brk id="353" max="16383" man="1"/>
    <brk id="389" max="10" man="1"/>
    <brk id="424" max="16383" man="1"/>
    <brk id="461" max="16383" man="1"/>
    <brk id="497" max="16383" man="1"/>
  </rowBreaks>
  <colBreaks count="1" manualBreakCount="1">
    <brk id="22" max="42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6600"/>
  </sheetPr>
  <dimension ref="A1:J161"/>
  <sheetViews>
    <sheetView view="pageBreakPreview" topLeftCell="A151" workbookViewId="0">
      <selection activeCell="E159" sqref="E159"/>
    </sheetView>
  </sheetViews>
  <sheetFormatPr defaultRowHeight="15.75" customHeight="1"/>
  <cols>
    <col min="2" max="2" width="51.140625" customWidth="1"/>
    <col min="5" max="5" width="11.7109375" customWidth="1"/>
    <col min="6" max="6" width="12.42578125" customWidth="1"/>
  </cols>
  <sheetData>
    <row r="1" spans="1:10" s="6" customFormat="1" ht="15.75" customHeight="1">
      <c r="A1" s="2"/>
      <c r="D1" s="2"/>
      <c r="F1" s="36"/>
      <c r="J1" s="222" t="s">
        <v>784</v>
      </c>
    </row>
    <row r="2" spans="1:10" s="6" customFormat="1" ht="15.75" customHeight="1">
      <c r="A2" s="423" t="s">
        <v>309</v>
      </c>
      <c r="B2" s="423"/>
      <c r="C2" s="423"/>
      <c r="D2" s="423"/>
      <c r="E2" s="423"/>
      <c r="F2" s="423"/>
      <c r="G2" s="423"/>
      <c r="H2" s="423"/>
      <c r="I2" s="423"/>
      <c r="J2" s="423"/>
    </row>
    <row r="3" spans="1:10" s="6" customFormat="1" ht="15.75" customHeight="1">
      <c r="A3" s="4"/>
      <c r="B3" s="4"/>
      <c r="C3" s="4"/>
      <c r="D3" s="4"/>
      <c r="E3" s="4"/>
      <c r="F3" s="2"/>
    </row>
    <row r="4" spans="1:10" s="6" customFormat="1" ht="15.75" customHeight="1">
      <c r="A4" s="4" t="s">
        <v>844</v>
      </c>
      <c r="B4" s="5" t="s">
        <v>800</v>
      </c>
      <c r="C4" s="4" t="s">
        <v>108</v>
      </c>
      <c r="D4" s="4" t="s">
        <v>803</v>
      </c>
      <c r="E4" s="4" t="s">
        <v>824</v>
      </c>
      <c r="F4" s="4" t="s">
        <v>167</v>
      </c>
    </row>
    <row r="5" spans="1:10" s="6" customFormat="1" ht="15.75" customHeight="1">
      <c r="A5" s="4" t="s">
        <v>905</v>
      </c>
      <c r="B5" s="5" t="s">
        <v>688</v>
      </c>
      <c r="C5" s="4"/>
      <c r="D5" s="4"/>
      <c r="E5" s="4"/>
      <c r="F5" s="4"/>
    </row>
    <row r="6" spans="1:10" s="6" customFormat="1" ht="15.75" customHeight="1">
      <c r="A6" s="2">
        <v>1</v>
      </c>
      <c r="B6" s="6" t="s">
        <v>378</v>
      </c>
      <c r="C6" s="2"/>
      <c r="D6" s="2"/>
      <c r="E6" s="2"/>
      <c r="F6" s="2"/>
    </row>
    <row r="7" spans="1:10" s="6" customFormat="1" ht="15.75" customHeight="1">
      <c r="A7" s="2"/>
      <c r="B7" s="6" t="s">
        <v>377</v>
      </c>
      <c r="C7" s="2" t="s">
        <v>862</v>
      </c>
      <c r="D7" s="2">
        <v>4.07</v>
      </c>
      <c r="E7" s="33">
        <f>ROUND(1.0695*47000,0)</f>
        <v>50267</v>
      </c>
      <c r="F7" s="33">
        <f>E7*D7</f>
        <v>204586.69</v>
      </c>
    </row>
    <row r="8" spans="1:10" s="6" customFormat="1" ht="15.75" customHeight="1">
      <c r="A8" s="2">
        <v>2</v>
      </c>
      <c r="B8" s="6" t="s">
        <v>552</v>
      </c>
      <c r="C8" s="2"/>
      <c r="D8" s="2"/>
      <c r="E8" s="33"/>
      <c r="F8" s="33"/>
    </row>
    <row r="9" spans="1:10" s="6" customFormat="1" ht="15.75" customHeight="1">
      <c r="A9" s="2"/>
      <c r="B9" s="6" t="s">
        <v>555</v>
      </c>
      <c r="C9" s="2"/>
      <c r="D9" s="2"/>
      <c r="E9" s="33"/>
      <c r="F9" s="33"/>
    </row>
    <row r="10" spans="1:10" s="6" customFormat="1" ht="15.75" customHeight="1">
      <c r="A10" s="2"/>
      <c r="B10" s="6" t="s">
        <v>556</v>
      </c>
      <c r="C10" s="2" t="s">
        <v>862</v>
      </c>
      <c r="D10" s="2">
        <v>0.85399999999999998</v>
      </c>
      <c r="E10" s="33">
        <f>E7</f>
        <v>50267</v>
      </c>
      <c r="F10" s="33">
        <f>E10*D10</f>
        <v>42928.017999999996</v>
      </c>
    </row>
    <row r="11" spans="1:10" s="6" customFormat="1" ht="15.75" customHeight="1">
      <c r="A11" s="2">
        <v>3</v>
      </c>
      <c r="B11" s="6" t="s">
        <v>941</v>
      </c>
      <c r="C11" s="2" t="s">
        <v>832</v>
      </c>
      <c r="D11" s="2">
        <v>18</v>
      </c>
      <c r="E11" s="2">
        <f>F161</f>
        <v>5520</v>
      </c>
      <c r="F11" s="33">
        <f>E11*D11</f>
        <v>99360</v>
      </c>
    </row>
    <row r="12" spans="1:10" s="6" customFormat="1" ht="15.75" customHeight="1">
      <c r="A12" s="2" t="s">
        <v>557</v>
      </c>
      <c r="B12" s="6" t="s">
        <v>558</v>
      </c>
      <c r="C12" s="2"/>
      <c r="D12" s="2"/>
      <c r="E12" s="2"/>
      <c r="F12" s="33"/>
    </row>
    <row r="13" spans="1:10" s="6" customFormat="1" ht="15.75" customHeight="1">
      <c r="A13" s="2"/>
      <c r="B13" s="6" t="s">
        <v>258</v>
      </c>
      <c r="C13" s="2"/>
      <c r="D13" s="2"/>
      <c r="E13" s="2"/>
      <c r="F13" s="33"/>
    </row>
    <row r="14" spans="1:10" s="6" customFormat="1" ht="15.75" customHeight="1">
      <c r="A14" s="2" t="s">
        <v>1180</v>
      </c>
      <c r="B14" s="6" t="s">
        <v>559</v>
      </c>
      <c r="C14" s="2"/>
      <c r="D14" s="2"/>
      <c r="E14" s="2"/>
      <c r="F14" s="33"/>
    </row>
    <row r="15" spans="1:10" s="6" customFormat="1" ht="15.75" customHeight="1">
      <c r="A15" s="2" t="s">
        <v>1181</v>
      </c>
      <c r="B15" s="6" t="s">
        <v>560</v>
      </c>
      <c r="C15" s="2"/>
      <c r="D15" s="2"/>
      <c r="E15" s="2"/>
      <c r="F15" s="33"/>
    </row>
    <row r="16" spans="1:10" s="6" customFormat="1" ht="15.75" customHeight="1">
      <c r="A16" s="2" t="s">
        <v>561</v>
      </c>
      <c r="B16" s="6" t="s">
        <v>562</v>
      </c>
      <c r="C16" s="2"/>
      <c r="D16" s="2"/>
      <c r="E16" s="2"/>
      <c r="F16" s="33"/>
      <c r="G16" s="2"/>
    </row>
    <row r="17" spans="1:10" s="6" customFormat="1" ht="15.75" customHeight="1">
      <c r="A17" s="2"/>
      <c r="B17" s="6" t="s">
        <v>563</v>
      </c>
      <c r="C17" s="2" t="s">
        <v>862</v>
      </c>
      <c r="D17" s="2">
        <v>2</v>
      </c>
      <c r="E17" s="2">
        <f>E10</f>
        <v>50267</v>
      </c>
      <c r="F17" s="33">
        <f>E17*D17</f>
        <v>100534</v>
      </c>
      <c r="G17" s="2"/>
    </row>
    <row r="18" spans="1:10" s="6" customFormat="1" ht="15.75" customHeight="1">
      <c r="A18" s="2" t="s">
        <v>1317</v>
      </c>
      <c r="B18" s="6" t="s">
        <v>564</v>
      </c>
      <c r="C18" s="2"/>
      <c r="D18" s="2"/>
      <c r="E18" s="2"/>
      <c r="F18" s="33">
        <f>0.05*F17</f>
        <v>5026.7000000000007</v>
      </c>
      <c r="G18" s="2"/>
    </row>
    <row r="19" spans="1:10" s="6" customFormat="1" ht="15.75" customHeight="1">
      <c r="A19" s="2" t="s">
        <v>565</v>
      </c>
      <c r="B19" s="6" t="s">
        <v>581</v>
      </c>
      <c r="C19" s="2" t="s">
        <v>862</v>
      </c>
      <c r="D19" s="18">
        <v>6.7000000000000004E-2</v>
      </c>
      <c r="E19" s="2">
        <f>E17</f>
        <v>50267</v>
      </c>
      <c r="F19" s="33">
        <f>E19*D19</f>
        <v>3367.8890000000001</v>
      </c>
      <c r="G19" s="2"/>
    </row>
    <row r="20" spans="1:10" s="6" customFormat="1" ht="15.75" customHeight="1">
      <c r="A20" s="2"/>
      <c r="B20" s="6" t="s">
        <v>566</v>
      </c>
      <c r="C20" s="2"/>
      <c r="D20" s="2"/>
      <c r="E20" s="2"/>
      <c r="F20" s="33"/>
      <c r="G20" s="2"/>
    </row>
    <row r="21" spans="1:10" s="5" customFormat="1" ht="15.75" customHeight="1">
      <c r="A21" s="2" t="s">
        <v>567</v>
      </c>
      <c r="B21" s="6" t="s">
        <v>568</v>
      </c>
      <c r="C21" s="2"/>
      <c r="D21" s="2"/>
      <c r="E21" s="2"/>
      <c r="F21" s="33">
        <f>0.05*F19</f>
        <v>168.39445000000001</v>
      </c>
      <c r="G21" s="2"/>
      <c r="H21" s="6"/>
      <c r="I21" s="6"/>
      <c r="J21" s="6"/>
    </row>
    <row r="22" spans="1:10" s="5" customFormat="1" ht="15.75" customHeight="1">
      <c r="A22" s="2"/>
      <c r="B22" s="6" t="s">
        <v>1124</v>
      </c>
      <c r="C22" s="2" t="s">
        <v>46</v>
      </c>
      <c r="D22" s="2">
        <v>60</v>
      </c>
      <c r="E22" s="33">
        <f>E154</f>
        <v>68</v>
      </c>
      <c r="F22" s="33">
        <f>E22*D22</f>
        <v>4080</v>
      </c>
      <c r="G22" s="2"/>
      <c r="H22" s="6"/>
      <c r="I22" s="6"/>
      <c r="J22" s="6"/>
    </row>
    <row r="23" spans="1:10" s="5" customFormat="1" ht="15.75" customHeight="1">
      <c r="A23" s="2"/>
      <c r="B23" s="314" t="s">
        <v>1586</v>
      </c>
      <c r="C23" s="4"/>
      <c r="D23" s="4"/>
      <c r="E23" s="4"/>
      <c r="F23" s="35">
        <f>SUM(F7:F22)</f>
        <v>460051.69145000004</v>
      </c>
      <c r="G23" s="2"/>
      <c r="H23" s="6"/>
      <c r="I23" s="6"/>
      <c r="J23" s="6"/>
    </row>
    <row r="24" spans="1:10" s="5" customFormat="1" ht="15.75" customHeight="1">
      <c r="A24" s="4" t="s">
        <v>47</v>
      </c>
      <c r="B24" s="5" t="s">
        <v>48</v>
      </c>
      <c r="C24" s="2"/>
      <c r="D24" s="2"/>
      <c r="E24" s="2"/>
      <c r="F24" s="33"/>
      <c r="G24" s="2"/>
      <c r="H24" s="6"/>
      <c r="I24" s="6"/>
      <c r="J24" s="6"/>
    </row>
    <row r="25" spans="1:10" s="5" customFormat="1" ht="15.75" customHeight="1">
      <c r="A25" s="2" t="s">
        <v>110</v>
      </c>
      <c r="B25" s="6" t="s">
        <v>372</v>
      </c>
      <c r="C25" s="2" t="s">
        <v>1252</v>
      </c>
      <c r="D25" s="2">
        <v>51</v>
      </c>
      <c r="E25" s="33">
        <f>'page-54'!J25</f>
        <v>1643</v>
      </c>
      <c r="F25" s="33">
        <f>E25*D25</f>
        <v>83793</v>
      </c>
      <c r="G25" s="2"/>
      <c r="H25" s="6"/>
      <c r="I25" s="6"/>
      <c r="J25" s="6"/>
    </row>
    <row r="26" spans="1:10" s="5" customFormat="1" ht="15.75" customHeight="1">
      <c r="A26" s="2" t="s">
        <v>60</v>
      </c>
      <c r="B26" s="57" t="s">
        <v>1316</v>
      </c>
      <c r="C26" s="2"/>
      <c r="D26" s="2"/>
      <c r="E26" s="2"/>
      <c r="F26" s="33"/>
      <c r="G26" s="2"/>
      <c r="H26" s="6"/>
      <c r="I26" s="6"/>
      <c r="J26" s="6"/>
    </row>
    <row r="27" spans="1:10" s="5" customFormat="1" ht="15.75" customHeight="1">
      <c r="A27" s="2"/>
      <c r="B27" s="6" t="s">
        <v>1125</v>
      </c>
      <c r="C27" s="2" t="s">
        <v>282</v>
      </c>
      <c r="D27" s="2">
        <v>130</v>
      </c>
      <c r="E27" s="33">
        <f>ROUND('page 1-2'!F157/1000,0)</f>
        <v>55</v>
      </c>
      <c r="F27" s="33">
        <f>E27*D27</f>
        <v>7150</v>
      </c>
      <c r="G27" s="2"/>
      <c r="H27" s="6"/>
      <c r="I27" s="6"/>
      <c r="J27" s="6"/>
    </row>
    <row r="28" spans="1:10" s="5" customFormat="1" ht="15.75" customHeight="1">
      <c r="A28" s="2"/>
      <c r="B28" s="57" t="s">
        <v>49</v>
      </c>
      <c r="C28" s="2"/>
      <c r="D28" s="2"/>
      <c r="E28" s="33"/>
      <c r="F28" s="33"/>
      <c r="G28" s="2"/>
      <c r="H28" s="6"/>
      <c r="I28" s="6"/>
      <c r="J28" s="6"/>
    </row>
    <row r="29" spans="1:10" s="5" customFormat="1" ht="15.75" customHeight="1">
      <c r="A29" s="2"/>
      <c r="B29" s="6" t="s">
        <v>1126</v>
      </c>
      <c r="C29" s="2" t="s">
        <v>282</v>
      </c>
      <c r="D29" s="2">
        <v>165</v>
      </c>
      <c r="E29" s="33">
        <f>E27</f>
        <v>55</v>
      </c>
      <c r="F29" s="33">
        <f>E29*D29</f>
        <v>9075</v>
      </c>
      <c r="G29" s="2"/>
      <c r="H29" s="6"/>
      <c r="I29" s="6"/>
      <c r="J29" s="6"/>
    </row>
    <row r="30" spans="1:10" s="5" customFormat="1" ht="15.75" customHeight="1">
      <c r="A30" s="2" t="s">
        <v>61</v>
      </c>
      <c r="B30" s="6" t="s">
        <v>1127</v>
      </c>
      <c r="C30" s="2" t="s">
        <v>1252</v>
      </c>
      <c r="D30" s="2">
        <v>24</v>
      </c>
      <c r="E30" s="33">
        <f>ROUND(162*1.0376*1.0843*1.0695,0)</f>
        <v>195</v>
      </c>
      <c r="F30" s="33">
        <f>E30*D30</f>
        <v>4680</v>
      </c>
      <c r="G30" s="2"/>
      <c r="H30" s="6"/>
      <c r="I30" s="6"/>
      <c r="J30" s="6"/>
    </row>
    <row r="31" spans="1:10" s="393" customFormat="1" ht="15.75" customHeight="1">
      <c r="A31" s="369" t="s">
        <v>62</v>
      </c>
      <c r="B31" s="348" t="s">
        <v>50</v>
      </c>
      <c r="C31" s="369" t="s">
        <v>1252</v>
      </c>
      <c r="D31" s="369">
        <v>42</v>
      </c>
      <c r="E31" s="401">
        <f>ROUND(87*1.0376*1.0843*1.0695,0)</f>
        <v>105</v>
      </c>
      <c r="F31" s="401">
        <f>E31*D31</f>
        <v>4410</v>
      </c>
      <c r="G31" s="369"/>
      <c r="H31" s="348"/>
      <c r="I31" s="348"/>
      <c r="J31" s="348"/>
    </row>
    <row r="32" spans="1:10" s="5" customFormat="1" ht="15.75" customHeight="1">
      <c r="A32" s="2"/>
      <c r="B32" s="314" t="s">
        <v>1579</v>
      </c>
      <c r="C32" s="4"/>
      <c r="D32" s="4"/>
      <c r="E32" s="4"/>
      <c r="F32" s="35">
        <f>SUM(F25:F31)</f>
        <v>109108</v>
      </c>
      <c r="G32" s="2"/>
      <c r="H32" s="6"/>
      <c r="I32" s="6"/>
      <c r="J32" s="6"/>
    </row>
    <row r="33" spans="1:10" s="5" customFormat="1" ht="15.75" customHeight="1">
      <c r="A33" s="2"/>
      <c r="B33" s="314" t="s">
        <v>1587</v>
      </c>
      <c r="C33" s="4"/>
      <c r="D33" s="4"/>
      <c r="E33" s="4"/>
      <c r="F33" s="35">
        <f>F32+F23</f>
        <v>569159.69145000004</v>
      </c>
      <c r="G33" s="2"/>
      <c r="H33" s="6"/>
      <c r="I33" s="6"/>
      <c r="J33" s="6"/>
    </row>
    <row r="34" spans="1:10" s="5" customFormat="1" ht="15.75" customHeight="1">
      <c r="A34" s="2"/>
      <c r="B34" s="2"/>
      <c r="C34" s="2"/>
      <c r="D34" s="2"/>
      <c r="E34" s="4" t="s">
        <v>1254</v>
      </c>
      <c r="F34" s="3">
        <f>ROUND(F33,-1)</f>
        <v>569160</v>
      </c>
      <c r="G34" s="2"/>
      <c r="H34" s="6"/>
      <c r="I34" s="6"/>
      <c r="J34" s="6"/>
    </row>
    <row r="35" spans="1:10" s="5" customFormat="1" ht="15.75" customHeight="1">
      <c r="A35" s="4"/>
      <c r="B35" s="4"/>
      <c r="C35" s="4"/>
      <c r="D35" s="4"/>
      <c r="F35" s="36"/>
      <c r="G35" s="4"/>
      <c r="H35" s="4"/>
      <c r="I35" s="4"/>
      <c r="J35" s="222" t="s">
        <v>781</v>
      </c>
    </row>
    <row r="36" spans="1:10" s="5" customFormat="1" ht="15.75" customHeight="1">
      <c r="A36" s="423" t="s">
        <v>1570</v>
      </c>
      <c r="B36" s="423"/>
      <c r="C36" s="423"/>
      <c r="D36" s="423"/>
      <c r="E36" s="423"/>
      <c r="F36" s="423"/>
      <c r="G36" s="423"/>
      <c r="H36" s="423"/>
      <c r="I36" s="423"/>
      <c r="J36" s="423"/>
    </row>
    <row r="37" spans="1:10" s="5" customFormat="1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s="5" customFormat="1" ht="15.75" customHeight="1">
      <c r="A38" s="4" t="s">
        <v>844</v>
      </c>
      <c r="B38" s="5" t="s">
        <v>800</v>
      </c>
      <c r="C38" s="4" t="s">
        <v>108</v>
      </c>
      <c r="D38" s="4" t="s">
        <v>803</v>
      </c>
      <c r="E38" s="4" t="s">
        <v>824</v>
      </c>
      <c r="F38" s="1" t="s">
        <v>1094</v>
      </c>
      <c r="G38" s="4"/>
      <c r="H38" s="4"/>
      <c r="I38" s="4"/>
    </row>
    <row r="39" spans="1:10" s="5" customFormat="1" ht="15.75" customHeight="1">
      <c r="A39" s="4"/>
      <c r="C39" s="4"/>
      <c r="D39" s="4"/>
      <c r="E39" s="4" t="s">
        <v>853</v>
      </c>
      <c r="F39" s="4" t="s">
        <v>948</v>
      </c>
      <c r="G39" s="4" t="s">
        <v>949</v>
      </c>
      <c r="H39" s="4" t="s">
        <v>950</v>
      </c>
      <c r="I39" s="4" t="s">
        <v>951</v>
      </c>
      <c r="J39" s="4" t="s">
        <v>952</v>
      </c>
    </row>
    <row r="40" spans="1:10" s="5" customFormat="1" ht="15.75" customHeight="1">
      <c r="A40" s="1" t="s">
        <v>1255</v>
      </c>
      <c r="B40" s="42" t="s">
        <v>1256</v>
      </c>
      <c r="C40" s="4"/>
      <c r="D40" s="4"/>
    </row>
    <row r="41" spans="1:10" s="5" customFormat="1" ht="15.75" customHeight="1">
      <c r="A41" s="2">
        <v>1</v>
      </c>
      <c r="B41" s="6" t="s">
        <v>1237</v>
      </c>
      <c r="C41" s="2"/>
      <c r="D41" s="2"/>
      <c r="E41" s="2"/>
      <c r="F41" s="2"/>
      <c r="G41" s="2"/>
      <c r="H41" s="2"/>
      <c r="I41" s="2"/>
      <c r="J41" s="6"/>
    </row>
    <row r="42" spans="1:10" s="5" customFormat="1" ht="15.75" customHeight="1">
      <c r="A42" s="2" t="s">
        <v>1318</v>
      </c>
      <c r="B42" s="6" t="s">
        <v>1095</v>
      </c>
      <c r="C42" s="2" t="s">
        <v>1252</v>
      </c>
      <c r="D42" s="2">
        <v>4</v>
      </c>
      <c r="E42" s="33">
        <f>'11 P.O.81-89'!Q80</f>
        <v>11963</v>
      </c>
      <c r="F42" s="38">
        <f>E42*D42</f>
        <v>47852</v>
      </c>
      <c r="G42" s="38" t="s">
        <v>836</v>
      </c>
      <c r="H42" s="38" t="s">
        <v>836</v>
      </c>
      <c r="I42" s="38" t="s">
        <v>836</v>
      </c>
      <c r="J42" s="38" t="s">
        <v>836</v>
      </c>
    </row>
    <row r="43" spans="1:10" s="5" customFormat="1" ht="15.75" customHeight="1">
      <c r="A43" s="2" t="s">
        <v>1248</v>
      </c>
      <c r="B43" s="6" t="s">
        <v>1096</v>
      </c>
      <c r="C43" s="2" t="s">
        <v>1252</v>
      </c>
      <c r="D43" s="2">
        <v>6</v>
      </c>
      <c r="E43" s="33">
        <f>E42</f>
        <v>11963</v>
      </c>
      <c r="F43" s="38" t="s">
        <v>836</v>
      </c>
      <c r="G43" s="38">
        <f>D43*E43</f>
        <v>71778</v>
      </c>
      <c r="H43" s="38" t="s">
        <v>836</v>
      </c>
      <c r="I43" s="38" t="s">
        <v>836</v>
      </c>
      <c r="J43" s="38" t="s">
        <v>836</v>
      </c>
    </row>
    <row r="44" spans="1:10" s="5" customFormat="1" ht="15.75" customHeight="1">
      <c r="A44" s="2" t="s">
        <v>1249</v>
      </c>
      <c r="B44" s="6" t="s">
        <v>1097</v>
      </c>
      <c r="C44" s="2" t="s">
        <v>1252</v>
      </c>
      <c r="D44" s="2">
        <v>6</v>
      </c>
      <c r="E44" s="33">
        <f>E43</f>
        <v>11963</v>
      </c>
      <c r="F44" s="38" t="s">
        <v>836</v>
      </c>
      <c r="G44" s="38" t="s">
        <v>836</v>
      </c>
      <c r="H44" s="38">
        <f>E44*D44</f>
        <v>71778</v>
      </c>
      <c r="I44" s="38" t="s">
        <v>836</v>
      </c>
      <c r="J44" s="38" t="s">
        <v>836</v>
      </c>
    </row>
    <row r="45" spans="1:10" s="5" customFormat="1" ht="15.75" customHeight="1">
      <c r="A45" s="2" t="s">
        <v>1250</v>
      </c>
      <c r="B45" s="6" t="s">
        <v>1098</v>
      </c>
      <c r="C45" s="2" t="s">
        <v>1252</v>
      </c>
      <c r="D45" s="2">
        <v>8</v>
      </c>
      <c r="E45" s="33">
        <f>E44</f>
        <v>11963</v>
      </c>
      <c r="F45" s="38" t="s">
        <v>836</v>
      </c>
      <c r="G45" s="38" t="s">
        <v>836</v>
      </c>
      <c r="H45" s="38" t="s">
        <v>836</v>
      </c>
      <c r="I45" s="2">
        <f>E45*D45</f>
        <v>95704</v>
      </c>
      <c r="J45" s="38" t="s">
        <v>836</v>
      </c>
    </row>
    <row r="46" spans="1:10" s="5" customFormat="1" ht="15.75" customHeight="1">
      <c r="A46" s="2" t="s">
        <v>1251</v>
      </c>
      <c r="B46" s="6" t="s">
        <v>1099</v>
      </c>
      <c r="C46" s="2" t="s">
        <v>1252</v>
      </c>
      <c r="D46" s="2">
        <v>8</v>
      </c>
      <c r="E46" s="33">
        <f>E45</f>
        <v>11963</v>
      </c>
      <c r="F46" s="38" t="s">
        <v>836</v>
      </c>
      <c r="G46" s="38" t="s">
        <v>836</v>
      </c>
      <c r="H46" s="38" t="s">
        <v>836</v>
      </c>
      <c r="I46" s="38" t="s">
        <v>836</v>
      </c>
      <c r="J46" s="38">
        <f>D46*E46</f>
        <v>95704</v>
      </c>
    </row>
    <row r="47" spans="1:10" s="5" customFormat="1" ht="15.75" customHeight="1">
      <c r="A47" s="4">
        <v>2</v>
      </c>
      <c r="B47" s="5" t="s">
        <v>1238</v>
      </c>
      <c r="C47" s="4"/>
      <c r="D47" s="4"/>
      <c r="E47" s="4"/>
      <c r="F47" s="4"/>
      <c r="G47" s="4"/>
      <c r="H47" s="4"/>
      <c r="I47" s="4"/>
    </row>
    <row r="48" spans="1:10" s="5" customFormat="1" ht="15.75" customHeight="1">
      <c r="A48" s="2" t="s">
        <v>1318</v>
      </c>
      <c r="B48" s="6" t="s">
        <v>1095</v>
      </c>
      <c r="C48" s="2" t="s">
        <v>1252</v>
      </c>
      <c r="D48" s="2">
        <v>1</v>
      </c>
      <c r="E48" s="33">
        <f>'11 P.O.81-89'!Q79</f>
        <v>8174</v>
      </c>
      <c r="F48" s="38">
        <f>E48*D48</f>
        <v>8174</v>
      </c>
      <c r="G48" s="38" t="s">
        <v>836</v>
      </c>
      <c r="H48" s="38" t="s">
        <v>836</v>
      </c>
      <c r="I48" s="38" t="s">
        <v>836</v>
      </c>
      <c r="J48" s="38" t="s">
        <v>836</v>
      </c>
    </row>
    <row r="49" spans="1:10" s="5" customFormat="1" ht="15.75" customHeight="1">
      <c r="A49" s="2" t="s">
        <v>1248</v>
      </c>
      <c r="B49" s="6" t="s">
        <v>1096</v>
      </c>
      <c r="C49" s="2" t="s">
        <v>1252</v>
      </c>
      <c r="D49" s="2">
        <v>1</v>
      </c>
      <c r="E49" s="33">
        <f>E48</f>
        <v>8174</v>
      </c>
      <c r="F49" s="38" t="s">
        <v>836</v>
      </c>
      <c r="G49" s="38">
        <f>D49*E49</f>
        <v>8174</v>
      </c>
      <c r="H49" s="38" t="s">
        <v>836</v>
      </c>
      <c r="I49" s="38" t="s">
        <v>836</v>
      </c>
      <c r="J49" s="38" t="s">
        <v>836</v>
      </c>
    </row>
    <row r="50" spans="1:10" s="5" customFormat="1" ht="15.75" customHeight="1">
      <c r="A50" s="2" t="s">
        <v>1249</v>
      </c>
      <c r="B50" s="6" t="s">
        <v>1097</v>
      </c>
      <c r="C50" s="2" t="s">
        <v>1252</v>
      </c>
      <c r="D50" s="2">
        <v>2</v>
      </c>
      <c r="E50" s="33">
        <f>E49</f>
        <v>8174</v>
      </c>
      <c r="F50" s="38" t="s">
        <v>836</v>
      </c>
      <c r="G50" s="38" t="s">
        <v>836</v>
      </c>
      <c r="H50" s="38">
        <f>E50*D50</f>
        <v>16348</v>
      </c>
      <c r="I50" s="38" t="s">
        <v>836</v>
      </c>
      <c r="J50" s="38" t="s">
        <v>836</v>
      </c>
    </row>
    <row r="51" spans="1:10" s="5" customFormat="1" ht="15.75" customHeight="1">
      <c r="A51" s="2" t="s">
        <v>1250</v>
      </c>
      <c r="B51" s="6" t="s">
        <v>1098</v>
      </c>
      <c r="C51" s="2" t="s">
        <v>1252</v>
      </c>
      <c r="D51" s="2">
        <v>2</v>
      </c>
      <c r="E51" s="33">
        <f>E50</f>
        <v>8174</v>
      </c>
      <c r="F51" s="38" t="s">
        <v>836</v>
      </c>
      <c r="G51" s="38" t="s">
        <v>836</v>
      </c>
      <c r="H51" s="38" t="s">
        <v>836</v>
      </c>
      <c r="I51" s="2">
        <f>E51*D51</f>
        <v>16348</v>
      </c>
      <c r="J51" s="38" t="s">
        <v>836</v>
      </c>
    </row>
    <row r="52" spans="1:10" s="5" customFormat="1" ht="15.75" customHeight="1">
      <c r="A52" s="2" t="s">
        <v>1251</v>
      </c>
      <c r="B52" s="6" t="s">
        <v>1099</v>
      </c>
      <c r="C52" s="2" t="s">
        <v>1252</v>
      </c>
      <c r="D52" s="2">
        <v>3</v>
      </c>
      <c r="E52" s="33">
        <f>E51</f>
        <v>8174</v>
      </c>
      <c r="F52" s="38" t="s">
        <v>836</v>
      </c>
      <c r="G52" s="38" t="s">
        <v>836</v>
      </c>
      <c r="H52" s="38" t="s">
        <v>836</v>
      </c>
      <c r="I52" s="38" t="s">
        <v>836</v>
      </c>
      <c r="J52" s="38">
        <f>D52*E52</f>
        <v>24522</v>
      </c>
    </row>
    <row r="53" spans="1:10" s="5" customFormat="1" ht="15.75" customHeight="1">
      <c r="A53" s="4">
        <v>3</v>
      </c>
      <c r="B53" s="5" t="s">
        <v>1239</v>
      </c>
      <c r="C53" s="4"/>
      <c r="D53" s="4"/>
      <c r="E53" s="4"/>
      <c r="F53" s="4"/>
      <c r="G53" s="4"/>
      <c r="H53" s="4"/>
      <c r="I53" s="4"/>
    </row>
    <row r="54" spans="1:10" s="5" customFormat="1" ht="15.75" customHeight="1">
      <c r="A54" s="2" t="s">
        <v>1318</v>
      </c>
      <c r="B54" s="6" t="s">
        <v>1095</v>
      </c>
      <c r="C54" s="2" t="s">
        <v>1252</v>
      </c>
      <c r="D54" s="2">
        <v>5</v>
      </c>
      <c r="E54" s="33">
        <f>'page 1-2'!F126</f>
        <v>690</v>
      </c>
      <c r="F54" s="38">
        <f>E54*D54</f>
        <v>3450</v>
      </c>
      <c r="G54" s="38" t="s">
        <v>836</v>
      </c>
      <c r="H54" s="38" t="s">
        <v>836</v>
      </c>
      <c r="I54" s="38" t="s">
        <v>836</v>
      </c>
      <c r="J54" s="38" t="s">
        <v>836</v>
      </c>
    </row>
    <row r="55" spans="1:10" s="5" customFormat="1" ht="15.75" customHeight="1">
      <c r="A55" s="2" t="s">
        <v>1248</v>
      </c>
      <c r="B55" s="6" t="s">
        <v>1096</v>
      </c>
      <c r="C55" s="2" t="s">
        <v>1252</v>
      </c>
      <c r="D55" s="2">
        <v>7</v>
      </c>
      <c r="E55" s="33">
        <f>E54</f>
        <v>690</v>
      </c>
      <c r="F55" s="38" t="s">
        <v>836</v>
      </c>
      <c r="G55" s="38">
        <f>D55*E55</f>
        <v>4830</v>
      </c>
      <c r="H55" s="38" t="s">
        <v>836</v>
      </c>
      <c r="I55" s="38" t="s">
        <v>836</v>
      </c>
      <c r="J55" s="38" t="s">
        <v>836</v>
      </c>
    </row>
    <row r="56" spans="1:10" s="5" customFormat="1" ht="15.75" customHeight="1">
      <c r="A56" s="2" t="s">
        <v>1249</v>
      </c>
      <c r="B56" s="6" t="s">
        <v>1097</v>
      </c>
      <c r="C56" s="2" t="s">
        <v>1252</v>
      </c>
      <c r="D56" s="2">
        <v>8</v>
      </c>
      <c r="E56" s="33">
        <f>E55</f>
        <v>690</v>
      </c>
      <c r="F56" s="38" t="s">
        <v>836</v>
      </c>
      <c r="G56" s="38" t="s">
        <v>836</v>
      </c>
      <c r="H56" s="38">
        <f>E56*D56</f>
        <v>5520</v>
      </c>
      <c r="I56" s="38" t="s">
        <v>836</v>
      </c>
      <c r="J56" s="38" t="s">
        <v>836</v>
      </c>
    </row>
    <row r="57" spans="1:10" s="5" customFormat="1" ht="15.75" customHeight="1">
      <c r="A57" s="2" t="s">
        <v>1250</v>
      </c>
      <c r="B57" s="6" t="s">
        <v>1098</v>
      </c>
      <c r="C57" s="2" t="s">
        <v>1252</v>
      </c>
      <c r="D57" s="2">
        <v>10</v>
      </c>
      <c r="E57" s="33">
        <f>E56</f>
        <v>690</v>
      </c>
      <c r="F57" s="38" t="s">
        <v>836</v>
      </c>
      <c r="G57" s="38" t="s">
        <v>836</v>
      </c>
      <c r="H57" s="38" t="s">
        <v>836</v>
      </c>
      <c r="I57" s="2">
        <f>E57*D57</f>
        <v>6900</v>
      </c>
      <c r="J57" s="38" t="s">
        <v>836</v>
      </c>
    </row>
    <row r="58" spans="1:10" s="5" customFormat="1" ht="15.75" customHeight="1">
      <c r="A58" s="2" t="s">
        <v>1251</v>
      </c>
      <c r="B58" s="6" t="s">
        <v>1099</v>
      </c>
      <c r="C58" s="2" t="s">
        <v>1252</v>
      </c>
      <c r="D58" s="2">
        <v>11</v>
      </c>
      <c r="E58" s="33">
        <f>E57</f>
        <v>690</v>
      </c>
      <c r="F58" s="38" t="s">
        <v>836</v>
      </c>
      <c r="G58" s="38" t="s">
        <v>836</v>
      </c>
      <c r="H58" s="38" t="s">
        <v>836</v>
      </c>
      <c r="I58" s="38" t="s">
        <v>836</v>
      </c>
      <c r="J58" s="38">
        <f>D58*E58</f>
        <v>7590</v>
      </c>
    </row>
    <row r="59" spans="1:10" s="5" customFormat="1" ht="15.75" customHeight="1">
      <c r="A59" s="4"/>
      <c r="B59" s="314" t="s">
        <v>1586</v>
      </c>
      <c r="C59" s="4"/>
      <c r="D59" s="4"/>
      <c r="E59" s="4"/>
      <c r="F59" s="35">
        <f>SUM(F42:F58)</f>
        <v>59476</v>
      </c>
      <c r="G59" s="35">
        <f>SUM(G42:G58)</f>
        <v>84782</v>
      </c>
      <c r="H59" s="35">
        <f>SUM(H42:H58)</f>
        <v>93646</v>
      </c>
      <c r="I59" s="35">
        <f>SUM(I42:I58)</f>
        <v>118952</v>
      </c>
      <c r="J59" s="245">
        <f>SUM(J42:J58)</f>
        <v>127816</v>
      </c>
    </row>
    <row r="60" spans="1:10" s="5" customFormat="1" ht="15.75" customHeight="1">
      <c r="A60" s="4"/>
      <c r="B60" s="4"/>
      <c r="C60" s="4"/>
      <c r="D60" s="4"/>
      <c r="E60" s="4"/>
      <c r="F60" s="4"/>
      <c r="G60" s="4"/>
      <c r="H60" s="4"/>
      <c r="I60" s="4"/>
    </row>
    <row r="61" spans="1:10" s="5" customFormat="1" ht="15.75" customHeight="1">
      <c r="A61" s="4" t="s">
        <v>1240</v>
      </c>
      <c r="B61" s="42" t="s">
        <v>1241</v>
      </c>
      <c r="C61" s="4"/>
      <c r="D61" s="4"/>
      <c r="E61" s="4"/>
      <c r="F61" s="4"/>
      <c r="G61" s="4"/>
      <c r="H61" s="4"/>
      <c r="I61" s="4"/>
    </row>
    <row r="62" spans="1:10" s="5" customFormat="1" ht="15.75" customHeight="1">
      <c r="A62" s="4">
        <v>1</v>
      </c>
      <c r="B62" s="5" t="s">
        <v>890</v>
      </c>
      <c r="C62" s="4"/>
      <c r="D62" s="4"/>
      <c r="E62" s="4"/>
      <c r="F62" s="4"/>
      <c r="G62" s="4"/>
      <c r="H62" s="4"/>
      <c r="I62" s="4"/>
    </row>
    <row r="63" spans="1:10" s="5" customFormat="1" ht="15.75" customHeight="1">
      <c r="A63" s="4"/>
      <c r="B63" s="5" t="s">
        <v>306</v>
      </c>
      <c r="C63" s="4"/>
      <c r="D63" s="4"/>
      <c r="E63" s="4"/>
      <c r="F63" s="4"/>
      <c r="G63" s="4"/>
      <c r="H63" s="4"/>
      <c r="I63" s="4"/>
    </row>
    <row r="64" spans="1:10" s="5" customFormat="1" ht="15.75" customHeight="1">
      <c r="A64" s="2" t="s">
        <v>1318</v>
      </c>
      <c r="B64" s="6" t="s">
        <v>1095</v>
      </c>
      <c r="C64" s="2" t="s">
        <v>1252</v>
      </c>
      <c r="D64" s="2">
        <v>30</v>
      </c>
      <c r="E64" s="2">
        <f>ROUND(9.56*47*3.75*1.0695,0)</f>
        <v>1802</v>
      </c>
      <c r="F64" s="38">
        <f>D64*E64</f>
        <v>54060</v>
      </c>
      <c r="G64" s="38" t="s">
        <v>836</v>
      </c>
      <c r="H64" s="38" t="s">
        <v>836</v>
      </c>
      <c r="I64" s="38" t="s">
        <v>836</v>
      </c>
      <c r="J64" s="38" t="s">
        <v>836</v>
      </c>
    </row>
    <row r="65" spans="1:10" s="5" customFormat="1" ht="15.75" customHeight="1">
      <c r="A65" s="2" t="s">
        <v>1248</v>
      </c>
      <c r="B65" s="6" t="s">
        <v>1096</v>
      </c>
      <c r="C65" s="2" t="s">
        <v>1252</v>
      </c>
      <c r="D65" s="2">
        <v>38</v>
      </c>
      <c r="E65" s="2">
        <f>E64</f>
        <v>1802</v>
      </c>
      <c r="F65" s="38" t="s">
        <v>836</v>
      </c>
      <c r="G65" s="38">
        <f>D65*E65</f>
        <v>68476</v>
      </c>
      <c r="H65" s="38" t="s">
        <v>836</v>
      </c>
      <c r="I65" s="38" t="s">
        <v>836</v>
      </c>
      <c r="J65" s="38" t="s">
        <v>836</v>
      </c>
    </row>
    <row r="66" spans="1:10" s="5" customFormat="1" ht="15.75" customHeight="1">
      <c r="A66" s="2" t="s">
        <v>1249</v>
      </c>
      <c r="B66" s="6" t="s">
        <v>1097</v>
      </c>
      <c r="C66" s="2" t="s">
        <v>1252</v>
      </c>
      <c r="D66" s="2">
        <v>46</v>
      </c>
      <c r="E66" s="2">
        <f>E65</f>
        <v>1802</v>
      </c>
      <c r="F66" s="38" t="s">
        <v>836</v>
      </c>
      <c r="G66" s="38" t="s">
        <v>836</v>
      </c>
      <c r="H66" s="38">
        <f>E66*D66</f>
        <v>82892</v>
      </c>
      <c r="I66" s="38" t="s">
        <v>836</v>
      </c>
      <c r="J66" s="38" t="s">
        <v>836</v>
      </c>
    </row>
    <row r="67" spans="1:10" s="5" customFormat="1" ht="15.75" customHeight="1">
      <c r="A67" s="2" t="s">
        <v>1250</v>
      </c>
      <c r="B67" s="6" t="s">
        <v>1098</v>
      </c>
      <c r="C67" s="2" t="s">
        <v>1252</v>
      </c>
      <c r="D67" s="2">
        <v>54</v>
      </c>
      <c r="E67" s="2">
        <f>E66</f>
        <v>1802</v>
      </c>
      <c r="F67" s="38" t="s">
        <v>836</v>
      </c>
      <c r="G67" s="38" t="s">
        <v>836</v>
      </c>
      <c r="H67" s="38" t="s">
        <v>836</v>
      </c>
      <c r="I67" s="2">
        <f>E67*D67</f>
        <v>97308</v>
      </c>
      <c r="J67" s="38" t="s">
        <v>836</v>
      </c>
    </row>
    <row r="68" spans="1:10" s="5" customFormat="1" ht="15.75" customHeight="1">
      <c r="A68" s="2" t="s">
        <v>1251</v>
      </c>
      <c r="B68" s="6" t="s">
        <v>1099</v>
      </c>
      <c r="C68" s="2" t="s">
        <v>1252</v>
      </c>
      <c r="D68" s="2">
        <v>62</v>
      </c>
      <c r="E68" s="2">
        <f>E67</f>
        <v>1802</v>
      </c>
      <c r="F68" s="38" t="s">
        <v>836</v>
      </c>
      <c r="G68" s="38" t="s">
        <v>836</v>
      </c>
      <c r="H68" s="38" t="s">
        <v>836</v>
      </c>
      <c r="I68" s="38" t="s">
        <v>836</v>
      </c>
      <c r="J68" s="38">
        <f>D68*E68</f>
        <v>111724</v>
      </c>
    </row>
    <row r="69" spans="1:10" s="5" customFormat="1" ht="15.75" customHeight="1">
      <c r="A69" s="2"/>
      <c r="B69" s="6"/>
      <c r="C69" s="2"/>
      <c r="D69" s="2"/>
      <c r="E69" s="2"/>
      <c r="F69" s="38"/>
      <c r="G69" s="38"/>
      <c r="H69" s="38"/>
      <c r="I69" s="38"/>
      <c r="J69" s="222" t="s">
        <v>600</v>
      </c>
    </row>
    <row r="70" spans="1:10" s="5" customFormat="1" ht="15.75" customHeight="1">
      <c r="A70" s="4">
        <v>2</v>
      </c>
      <c r="B70" s="5" t="s">
        <v>1242</v>
      </c>
      <c r="C70" s="4"/>
      <c r="D70" s="4"/>
      <c r="E70" s="4"/>
      <c r="F70" s="4"/>
      <c r="G70" s="4"/>
      <c r="H70" s="4"/>
      <c r="I70" s="4"/>
    </row>
    <row r="71" spans="1:10" s="5" customFormat="1" ht="15.75" customHeight="1">
      <c r="A71" s="4"/>
      <c r="B71" s="5" t="s">
        <v>479</v>
      </c>
      <c r="C71" s="4"/>
      <c r="D71" s="4"/>
      <c r="E71" s="4"/>
      <c r="F71" s="4"/>
      <c r="G71" s="4"/>
      <c r="H71" s="4"/>
      <c r="I71" s="4"/>
    </row>
    <row r="72" spans="1:10" s="5" customFormat="1" ht="15.75" customHeight="1">
      <c r="A72" s="2" t="s">
        <v>1318</v>
      </c>
      <c r="B72" s="6" t="s">
        <v>1095</v>
      </c>
      <c r="C72" s="2" t="s">
        <v>1252</v>
      </c>
      <c r="D72" s="2">
        <v>16</v>
      </c>
      <c r="E72" s="2">
        <f>ROUND(3.75*47*4.5*1.0695,0)</f>
        <v>848</v>
      </c>
      <c r="F72" s="38">
        <f>E72*D72</f>
        <v>13568</v>
      </c>
      <c r="G72" s="38" t="s">
        <v>836</v>
      </c>
      <c r="H72" s="38" t="s">
        <v>836</v>
      </c>
      <c r="I72" s="38" t="s">
        <v>836</v>
      </c>
      <c r="J72" s="38" t="s">
        <v>836</v>
      </c>
    </row>
    <row r="73" spans="1:10" s="5" customFormat="1" ht="15.75" customHeight="1">
      <c r="A73" s="2" t="s">
        <v>1248</v>
      </c>
      <c r="B73" s="6" t="s">
        <v>1096</v>
      </c>
      <c r="C73" s="2" t="s">
        <v>1252</v>
      </c>
      <c r="D73" s="2">
        <v>20</v>
      </c>
      <c r="E73" s="2">
        <f>E72</f>
        <v>848</v>
      </c>
      <c r="F73" s="38" t="s">
        <v>836</v>
      </c>
      <c r="G73" s="38">
        <f>D73*E73</f>
        <v>16960</v>
      </c>
      <c r="H73" s="38" t="s">
        <v>836</v>
      </c>
      <c r="I73" s="38" t="s">
        <v>836</v>
      </c>
      <c r="J73" s="38" t="s">
        <v>836</v>
      </c>
    </row>
    <row r="74" spans="1:10" s="5" customFormat="1" ht="15.75" customHeight="1">
      <c r="A74" s="2" t="s">
        <v>1249</v>
      </c>
      <c r="B74" s="6" t="s">
        <v>1097</v>
      </c>
      <c r="C74" s="2" t="s">
        <v>1252</v>
      </c>
      <c r="D74" s="2">
        <v>24</v>
      </c>
      <c r="E74" s="2">
        <f>E73</f>
        <v>848</v>
      </c>
      <c r="F74" s="38" t="s">
        <v>836</v>
      </c>
      <c r="G74" s="38" t="s">
        <v>836</v>
      </c>
      <c r="H74" s="38">
        <f>E74*D74</f>
        <v>20352</v>
      </c>
      <c r="I74" s="38" t="s">
        <v>836</v>
      </c>
      <c r="J74" s="38" t="s">
        <v>836</v>
      </c>
    </row>
    <row r="75" spans="1:10" s="5" customFormat="1" ht="15.75" customHeight="1">
      <c r="A75" s="2" t="s">
        <v>1250</v>
      </c>
      <c r="B75" s="6" t="s">
        <v>1098</v>
      </c>
      <c r="C75" s="2" t="s">
        <v>1252</v>
      </c>
      <c r="D75" s="2">
        <v>28</v>
      </c>
      <c r="E75" s="2">
        <f>E74</f>
        <v>848</v>
      </c>
      <c r="F75" s="38" t="s">
        <v>836</v>
      </c>
      <c r="G75" s="38" t="s">
        <v>836</v>
      </c>
      <c r="H75" s="38" t="s">
        <v>836</v>
      </c>
      <c r="I75" s="2">
        <f>E75*D75</f>
        <v>23744</v>
      </c>
      <c r="J75" s="38" t="s">
        <v>836</v>
      </c>
    </row>
    <row r="76" spans="1:10" s="5" customFormat="1" ht="15.75" customHeight="1">
      <c r="A76" s="2" t="s">
        <v>1251</v>
      </c>
      <c r="B76" s="6" t="s">
        <v>1099</v>
      </c>
      <c r="C76" s="2" t="s">
        <v>1252</v>
      </c>
      <c r="D76" s="2">
        <v>32</v>
      </c>
      <c r="E76" s="2">
        <f>E75</f>
        <v>848</v>
      </c>
      <c r="F76" s="38" t="s">
        <v>836</v>
      </c>
      <c r="G76" s="38" t="s">
        <v>836</v>
      </c>
      <c r="H76" s="38" t="s">
        <v>836</v>
      </c>
      <c r="I76" s="38" t="s">
        <v>836</v>
      </c>
      <c r="J76" s="38">
        <f>D76*E76</f>
        <v>27136</v>
      </c>
    </row>
    <row r="77" spans="1:10" s="5" customFormat="1" ht="15.75" customHeight="1">
      <c r="A77" s="2"/>
      <c r="B77" s="6"/>
      <c r="C77" s="2"/>
      <c r="D77" s="2"/>
      <c r="E77" s="2"/>
      <c r="F77" s="38"/>
      <c r="G77" s="38"/>
      <c r="H77" s="38"/>
      <c r="I77" s="38"/>
    </row>
    <row r="78" spans="1:10" s="5" customFormat="1" ht="15.75" customHeight="1">
      <c r="A78" s="4">
        <v>3</v>
      </c>
      <c r="B78" s="5" t="s">
        <v>809</v>
      </c>
      <c r="C78" s="4"/>
      <c r="D78" s="4"/>
      <c r="E78" s="4"/>
      <c r="F78" s="4"/>
      <c r="G78" s="4"/>
      <c r="H78" s="4"/>
      <c r="I78" s="4"/>
    </row>
    <row r="79" spans="1:10" s="5" customFormat="1" ht="15.75" customHeight="1">
      <c r="A79" s="2" t="s">
        <v>1318</v>
      </c>
      <c r="B79" s="6" t="s">
        <v>1095</v>
      </c>
      <c r="C79" s="2" t="s">
        <v>1252</v>
      </c>
      <c r="D79" s="2">
        <v>48</v>
      </c>
      <c r="E79" s="33">
        <f>'page 1-2'!F24+'page 1-2'!F190</f>
        <v>195</v>
      </c>
      <c r="F79" s="38">
        <f>E79*D79</f>
        <v>9360</v>
      </c>
      <c r="G79" s="38" t="s">
        <v>836</v>
      </c>
      <c r="H79" s="38" t="s">
        <v>836</v>
      </c>
      <c r="I79" s="38" t="s">
        <v>836</v>
      </c>
      <c r="J79" s="38" t="s">
        <v>836</v>
      </c>
    </row>
    <row r="80" spans="1:10" s="5" customFormat="1" ht="15.75" customHeight="1">
      <c r="A80" s="2" t="s">
        <v>1248</v>
      </c>
      <c r="B80" s="6" t="s">
        <v>1096</v>
      </c>
      <c r="C80" s="2" t="s">
        <v>1252</v>
      </c>
      <c r="D80" s="2">
        <v>64</v>
      </c>
      <c r="E80" s="33">
        <f>E79</f>
        <v>195</v>
      </c>
      <c r="F80" s="38" t="s">
        <v>836</v>
      </c>
      <c r="G80" s="38">
        <f>D80*E80</f>
        <v>12480</v>
      </c>
      <c r="H80" s="38" t="s">
        <v>836</v>
      </c>
      <c r="I80" s="38" t="s">
        <v>836</v>
      </c>
      <c r="J80" s="38" t="s">
        <v>836</v>
      </c>
    </row>
    <row r="81" spans="1:10" s="5" customFormat="1" ht="15.75" customHeight="1">
      <c r="A81" s="2" t="s">
        <v>1249</v>
      </c>
      <c r="B81" s="6" t="s">
        <v>1097</v>
      </c>
      <c r="C81" s="2" t="s">
        <v>1252</v>
      </c>
      <c r="D81" s="2">
        <v>80</v>
      </c>
      <c r="E81" s="33">
        <f>E80</f>
        <v>195</v>
      </c>
      <c r="F81" s="38" t="s">
        <v>836</v>
      </c>
      <c r="G81" s="38" t="s">
        <v>836</v>
      </c>
      <c r="H81" s="38">
        <f>E81*D81</f>
        <v>15600</v>
      </c>
      <c r="I81" s="38" t="s">
        <v>836</v>
      </c>
      <c r="J81" s="38" t="s">
        <v>836</v>
      </c>
    </row>
    <row r="82" spans="1:10" s="5" customFormat="1" ht="15.75" customHeight="1">
      <c r="A82" s="2" t="s">
        <v>1250</v>
      </c>
      <c r="B82" s="6" t="s">
        <v>1098</v>
      </c>
      <c r="C82" s="2" t="s">
        <v>1252</v>
      </c>
      <c r="D82" s="2">
        <v>96</v>
      </c>
      <c r="E82" s="33">
        <f>E81</f>
        <v>195</v>
      </c>
      <c r="F82" s="38" t="s">
        <v>836</v>
      </c>
      <c r="G82" s="38" t="s">
        <v>836</v>
      </c>
      <c r="H82" s="38" t="s">
        <v>836</v>
      </c>
      <c r="I82" s="2">
        <f>E82*D82</f>
        <v>18720</v>
      </c>
      <c r="J82" s="38" t="s">
        <v>836</v>
      </c>
    </row>
    <row r="83" spans="1:10" s="5" customFormat="1" ht="15.75" customHeight="1">
      <c r="A83" s="2" t="s">
        <v>1251</v>
      </c>
      <c r="B83" s="6" t="s">
        <v>1099</v>
      </c>
      <c r="C83" s="2" t="s">
        <v>1252</v>
      </c>
      <c r="D83" s="2">
        <v>112</v>
      </c>
      <c r="E83" s="33">
        <f>E82</f>
        <v>195</v>
      </c>
      <c r="F83" s="38" t="s">
        <v>836</v>
      </c>
      <c r="G83" s="38" t="s">
        <v>836</v>
      </c>
      <c r="H83" s="38" t="s">
        <v>836</v>
      </c>
      <c r="I83" s="38" t="s">
        <v>836</v>
      </c>
      <c r="J83" s="38">
        <f>D83*E83</f>
        <v>21840</v>
      </c>
    </row>
    <row r="84" spans="1:10" s="5" customFormat="1" ht="15.75" customHeight="1">
      <c r="A84" s="4"/>
      <c r="B84" s="314" t="s">
        <v>1579</v>
      </c>
      <c r="C84" s="4"/>
      <c r="D84" s="4"/>
      <c r="E84" s="4"/>
      <c r="F84" s="4">
        <f>SUM(F64:F83)</f>
        <v>76988</v>
      </c>
      <c r="G84" s="4">
        <f>SUM(G64:G83)</f>
        <v>97916</v>
      </c>
      <c r="H84" s="4">
        <f>SUM(H64:H83)</f>
        <v>118844</v>
      </c>
      <c r="I84" s="4">
        <f>SUM(I64:I83)</f>
        <v>139772</v>
      </c>
      <c r="J84" s="5">
        <f>SUM(J64:J83)</f>
        <v>160700</v>
      </c>
    </row>
    <row r="85" spans="1:10" s="5" customFormat="1" ht="15.75" customHeight="1">
      <c r="A85" s="4" t="s">
        <v>810</v>
      </c>
      <c r="B85" s="43" t="s">
        <v>48</v>
      </c>
      <c r="C85" s="4"/>
      <c r="D85" s="4"/>
      <c r="E85" s="4"/>
      <c r="F85" s="4"/>
      <c r="G85" s="4"/>
      <c r="H85" s="4"/>
      <c r="I85" s="4"/>
    </row>
    <row r="86" spans="1:10" s="5" customFormat="1" ht="15.75" customHeight="1">
      <c r="A86" s="1"/>
      <c r="B86" s="44" t="s">
        <v>811</v>
      </c>
      <c r="C86" s="4"/>
      <c r="D86" s="4"/>
      <c r="E86" s="4"/>
      <c r="F86" s="4"/>
      <c r="G86" s="4"/>
      <c r="H86" s="4"/>
      <c r="I86" s="4"/>
    </row>
    <row r="87" spans="1:10" s="5" customFormat="1" ht="15.75" customHeight="1">
      <c r="A87" s="2" t="s">
        <v>1318</v>
      </c>
      <c r="B87" s="6" t="s">
        <v>1095</v>
      </c>
      <c r="C87" s="2" t="s">
        <v>1252</v>
      </c>
      <c r="D87" s="2">
        <v>6</v>
      </c>
      <c r="E87" s="33">
        <f>'page-54'!F25</f>
        <v>1039</v>
      </c>
      <c r="F87" s="38">
        <f>E87*D87</f>
        <v>6234</v>
      </c>
      <c r="G87" s="38" t="s">
        <v>836</v>
      </c>
      <c r="H87" s="38" t="s">
        <v>836</v>
      </c>
      <c r="I87" s="38" t="s">
        <v>836</v>
      </c>
      <c r="J87" s="38" t="s">
        <v>836</v>
      </c>
    </row>
    <row r="88" spans="1:10" s="5" customFormat="1" ht="15.75" customHeight="1">
      <c r="A88" s="2" t="s">
        <v>1248</v>
      </c>
      <c r="B88" s="6" t="s">
        <v>1100</v>
      </c>
      <c r="C88" s="2" t="s">
        <v>1252</v>
      </c>
      <c r="D88" s="2">
        <v>12</v>
      </c>
      <c r="E88" s="33">
        <f>E87</f>
        <v>1039</v>
      </c>
      <c r="F88" s="38" t="s">
        <v>836</v>
      </c>
      <c r="G88" s="38">
        <f>D88*E88</f>
        <v>12468</v>
      </c>
      <c r="H88" s="38">
        <f>E88*D88</f>
        <v>12468</v>
      </c>
      <c r="I88" s="38" t="s">
        <v>836</v>
      </c>
      <c r="J88" s="38" t="s">
        <v>836</v>
      </c>
    </row>
    <row r="89" spans="1:10" s="5" customFormat="1" ht="15.75" customHeight="1">
      <c r="A89" s="2" t="s">
        <v>1249</v>
      </c>
      <c r="B89" s="6" t="s">
        <v>1101</v>
      </c>
      <c r="C89" s="2" t="s">
        <v>1252</v>
      </c>
      <c r="D89" s="2">
        <v>18</v>
      </c>
      <c r="E89" s="33">
        <f>E88</f>
        <v>1039</v>
      </c>
      <c r="F89" s="38" t="s">
        <v>836</v>
      </c>
      <c r="G89" s="38" t="s">
        <v>836</v>
      </c>
      <c r="H89" s="38" t="s">
        <v>836</v>
      </c>
      <c r="I89" s="2">
        <f>E89*D89</f>
        <v>18702</v>
      </c>
      <c r="J89" s="38">
        <f>D89*E89</f>
        <v>18702</v>
      </c>
    </row>
    <row r="90" spans="1:10" s="5" customFormat="1" ht="15.75" customHeight="1">
      <c r="A90" s="4">
        <v>2</v>
      </c>
      <c r="B90" s="5" t="s">
        <v>720</v>
      </c>
      <c r="C90" s="4"/>
      <c r="D90" s="4"/>
      <c r="E90" s="4"/>
      <c r="F90" s="7"/>
      <c r="G90" s="7"/>
      <c r="H90" s="7"/>
      <c r="I90" s="4"/>
      <c r="J90" s="7"/>
    </row>
    <row r="91" spans="1:10" s="5" customFormat="1" ht="15.75" customHeight="1">
      <c r="A91" s="4"/>
      <c r="B91" s="42" t="s">
        <v>721</v>
      </c>
      <c r="C91" s="4"/>
      <c r="D91" s="4"/>
      <c r="E91" s="4"/>
      <c r="F91" s="7"/>
      <c r="G91" s="7"/>
      <c r="H91" s="7"/>
      <c r="I91" s="7"/>
      <c r="J91" s="7"/>
    </row>
    <row r="92" spans="1:10" s="5" customFormat="1" ht="15.75" customHeight="1">
      <c r="A92" s="2" t="s">
        <v>115</v>
      </c>
      <c r="B92" s="6" t="s">
        <v>1095</v>
      </c>
      <c r="C92" s="2" t="s">
        <v>525</v>
      </c>
      <c r="D92" s="2">
        <v>23</v>
      </c>
      <c r="E92" s="33">
        <f>E27</f>
        <v>55</v>
      </c>
      <c r="F92" s="41">
        <f>E92*D92</f>
        <v>1265</v>
      </c>
      <c r="G92" s="41" t="s">
        <v>836</v>
      </c>
      <c r="H92" s="41" t="s">
        <v>836</v>
      </c>
      <c r="I92" s="41" t="s">
        <v>836</v>
      </c>
      <c r="J92" s="41" t="s">
        <v>836</v>
      </c>
    </row>
    <row r="93" spans="1:10" s="5" customFormat="1" ht="15.75" customHeight="1">
      <c r="A93" s="2" t="s">
        <v>1248</v>
      </c>
      <c r="B93" s="6" t="s">
        <v>1100</v>
      </c>
      <c r="C93" s="2" t="s">
        <v>525</v>
      </c>
      <c r="D93" s="2">
        <v>46</v>
      </c>
      <c r="E93" s="33">
        <f>E92</f>
        <v>55</v>
      </c>
      <c r="F93" s="41" t="s">
        <v>836</v>
      </c>
      <c r="G93" s="41">
        <f>D93*E93</f>
        <v>2530</v>
      </c>
      <c r="H93" s="41">
        <f>E93*D93</f>
        <v>2530</v>
      </c>
      <c r="I93" s="41" t="s">
        <v>836</v>
      </c>
      <c r="J93" s="41" t="s">
        <v>836</v>
      </c>
    </row>
    <row r="94" spans="1:10" s="5" customFormat="1" ht="15.75" customHeight="1">
      <c r="A94" s="2" t="s">
        <v>1249</v>
      </c>
      <c r="B94" s="6" t="s">
        <v>1101</v>
      </c>
      <c r="C94" s="2" t="s">
        <v>525</v>
      </c>
      <c r="D94" s="2">
        <v>69</v>
      </c>
      <c r="E94" s="33">
        <f>E93</f>
        <v>55</v>
      </c>
      <c r="F94" s="41" t="s">
        <v>836</v>
      </c>
      <c r="G94" s="41" t="s">
        <v>836</v>
      </c>
      <c r="H94" s="41" t="s">
        <v>836</v>
      </c>
      <c r="I94" s="33">
        <f>E94*D94</f>
        <v>3795</v>
      </c>
      <c r="J94" s="41">
        <f>D94*E94</f>
        <v>3795</v>
      </c>
    </row>
    <row r="95" spans="1:10" s="5" customFormat="1" ht="15.75" customHeight="1">
      <c r="A95" s="4"/>
      <c r="B95" s="44" t="s">
        <v>722</v>
      </c>
      <c r="C95" s="4"/>
      <c r="D95" s="4"/>
      <c r="E95" s="4"/>
      <c r="F95" s="4"/>
      <c r="G95" s="4"/>
      <c r="H95" s="4"/>
      <c r="I95" s="4"/>
    </row>
    <row r="96" spans="1:10" s="5" customFormat="1" ht="15.75" customHeight="1">
      <c r="A96" s="4"/>
      <c r="B96" s="44" t="s">
        <v>1102</v>
      </c>
      <c r="C96" s="4"/>
      <c r="D96" s="4"/>
      <c r="E96" s="4"/>
      <c r="F96" s="4"/>
      <c r="G96" s="4"/>
      <c r="H96" s="4"/>
      <c r="I96" s="4"/>
    </row>
    <row r="97" spans="1:10" s="5" customFormat="1" ht="15.75" customHeight="1">
      <c r="A97" s="2" t="s">
        <v>1318</v>
      </c>
      <c r="B97" s="6" t="s">
        <v>1095</v>
      </c>
      <c r="C97" s="2" t="s">
        <v>525</v>
      </c>
      <c r="D97" s="2">
        <v>180</v>
      </c>
      <c r="E97" s="33">
        <f>E92</f>
        <v>55</v>
      </c>
      <c r="F97" s="41">
        <f>E97*D97</f>
        <v>9900</v>
      </c>
      <c r="G97" s="41" t="s">
        <v>836</v>
      </c>
      <c r="H97" s="41" t="s">
        <v>836</v>
      </c>
      <c r="I97" s="41" t="s">
        <v>836</v>
      </c>
      <c r="J97" s="41" t="s">
        <v>836</v>
      </c>
    </row>
    <row r="98" spans="1:10" s="5" customFormat="1" ht="15.75" customHeight="1">
      <c r="A98" s="2" t="s">
        <v>1248</v>
      </c>
      <c r="B98" s="6" t="s">
        <v>1096</v>
      </c>
      <c r="C98" s="2" t="s">
        <v>525</v>
      </c>
      <c r="D98" s="2">
        <v>225</v>
      </c>
      <c r="E98" s="33">
        <f>E97</f>
        <v>55</v>
      </c>
      <c r="F98" s="41" t="s">
        <v>836</v>
      </c>
      <c r="G98" s="41">
        <f>D98*E98</f>
        <v>12375</v>
      </c>
      <c r="H98" s="41" t="s">
        <v>836</v>
      </c>
      <c r="I98" s="41" t="s">
        <v>836</v>
      </c>
      <c r="J98" s="41" t="s">
        <v>836</v>
      </c>
    </row>
    <row r="99" spans="1:10" s="5" customFormat="1" ht="15.75" customHeight="1">
      <c r="A99" s="2" t="s">
        <v>1249</v>
      </c>
      <c r="B99" s="6" t="s">
        <v>1097</v>
      </c>
      <c r="C99" s="2" t="s">
        <v>525</v>
      </c>
      <c r="D99" s="2">
        <v>270</v>
      </c>
      <c r="E99" s="33">
        <f>E98</f>
        <v>55</v>
      </c>
      <c r="F99" s="41" t="s">
        <v>836</v>
      </c>
      <c r="G99" s="41" t="s">
        <v>836</v>
      </c>
      <c r="H99" s="41">
        <f>E99*D99</f>
        <v>14850</v>
      </c>
      <c r="I99" s="41" t="s">
        <v>836</v>
      </c>
      <c r="J99" s="41" t="s">
        <v>836</v>
      </c>
    </row>
    <row r="100" spans="1:10" s="5" customFormat="1" ht="15.75" customHeight="1">
      <c r="A100" s="2" t="s">
        <v>1250</v>
      </c>
      <c r="B100" s="6" t="s">
        <v>1098</v>
      </c>
      <c r="C100" s="2" t="s">
        <v>525</v>
      </c>
      <c r="D100" s="2">
        <v>315</v>
      </c>
      <c r="E100" s="33">
        <f>E99</f>
        <v>55</v>
      </c>
      <c r="F100" s="41" t="s">
        <v>836</v>
      </c>
      <c r="G100" s="41" t="s">
        <v>836</v>
      </c>
      <c r="H100" s="41" t="s">
        <v>836</v>
      </c>
      <c r="I100" s="33">
        <f>E100*D100</f>
        <v>17325</v>
      </c>
      <c r="J100" s="41" t="s">
        <v>836</v>
      </c>
    </row>
    <row r="101" spans="1:10" s="5" customFormat="1" ht="15.75" customHeight="1">
      <c r="A101" s="2" t="s">
        <v>1251</v>
      </c>
      <c r="B101" s="6" t="s">
        <v>1099</v>
      </c>
      <c r="C101" s="2" t="s">
        <v>525</v>
      </c>
      <c r="D101" s="2">
        <v>360</v>
      </c>
      <c r="E101" s="33">
        <f>E100</f>
        <v>55</v>
      </c>
      <c r="F101" s="41" t="s">
        <v>836</v>
      </c>
      <c r="G101" s="41" t="s">
        <v>836</v>
      </c>
      <c r="H101" s="41" t="s">
        <v>836</v>
      </c>
      <c r="I101" s="41" t="s">
        <v>836</v>
      </c>
      <c r="J101" s="41">
        <f>D101*E101</f>
        <v>19800</v>
      </c>
    </row>
    <row r="102" spans="1:10" s="5" customFormat="1" ht="15.75" customHeight="1">
      <c r="A102" s="2"/>
      <c r="B102" s="6"/>
      <c r="C102" s="2"/>
      <c r="D102" s="2"/>
      <c r="E102" s="33"/>
      <c r="F102" s="38"/>
      <c r="G102" s="38"/>
      <c r="H102" s="38"/>
      <c r="I102" s="38"/>
    </row>
    <row r="103" spans="1:10" s="5" customFormat="1" ht="15.75" customHeight="1">
      <c r="A103" s="2"/>
      <c r="B103" s="6"/>
      <c r="C103" s="2"/>
      <c r="D103" s="2"/>
      <c r="E103" s="33"/>
      <c r="F103" s="38"/>
      <c r="G103" s="38"/>
      <c r="H103" s="38"/>
      <c r="I103" s="38"/>
      <c r="J103" s="222" t="s">
        <v>601</v>
      </c>
    </row>
    <row r="104" spans="1:10" s="5" customFormat="1" ht="15.75" customHeight="1">
      <c r="A104" s="4">
        <v>3</v>
      </c>
      <c r="B104" s="42" t="s">
        <v>1077</v>
      </c>
      <c r="C104" s="4"/>
      <c r="D104" s="4"/>
      <c r="E104" s="4"/>
      <c r="F104" s="4"/>
      <c r="G104" s="4"/>
      <c r="H104" s="4"/>
      <c r="I104" s="4"/>
    </row>
    <row r="105" spans="1:10" s="5" customFormat="1" ht="15.75" customHeight="1">
      <c r="A105" s="2" t="s">
        <v>1318</v>
      </c>
      <c r="B105" s="6" t="s">
        <v>1095</v>
      </c>
      <c r="C105" s="2" t="s">
        <v>1252</v>
      </c>
      <c r="D105" s="2">
        <v>14</v>
      </c>
      <c r="E105" s="33">
        <f>'11 P.O.81-89'!Q486</f>
        <v>93</v>
      </c>
      <c r="F105" s="41">
        <f>E105*D105</f>
        <v>1302</v>
      </c>
      <c r="G105" s="38" t="s">
        <v>836</v>
      </c>
      <c r="H105" s="38" t="s">
        <v>836</v>
      </c>
      <c r="I105" s="38" t="s">
        <v>836</v>
      </c>
      <c r="J105" s="38" t="s">
        <v>836</v>
      </c>
    </row>
    <row r="106" spans="1:10" s="5" customFormat="1" ht="15.75" customHeight="1">
      <c r="A106" s="2" t="s">
        <v>1248</v>
      </c>
      <c r="B106" s="6" t="s">
        <v>1096</v>
      </c>
      <c r="C106" s="2" t="s">
        <v>1252</v>
      </c>
      <c r="D106" s="2">
        <v>17</v>
      </c>
      <c r="E106" s="33">
        <f>E105</f>
        <v>93</v>
      </c>
      <c r="F106" s="38" t="s">
        <v>836</v>
      </c>
      <c r="G106" s="38">
        <f>D106*E106</f>
        <v>1581</v>
      </c>
      <c r="H106" s="38" t="s">
        <v>836</v>
      </c>
      <c r="I106" s="38" t="s">
        <v>836</v>
      </c>
      <c r="J106" s="38" t="s">
        <v>836</v>
      </c>
    </row>
    <row r="107" spans="1:10" s="5" customFormat="1" ht="15.75" customHeight="1">
      <c r="A107" s="2" t="s">
        <v>1249</v>
      </c>
      <c r="B107" s="6" t="s">
        <v>1097</v>
      </c>
      <c r="C107" s="2" t="s">
        <v>1252</v>
      </c>
      <c r="D107" s="2">
        <v>20</v>
      </c>
      <c r="E107" s="33">
        <f>E106</f>
        <v>93</v>
      </c>
      <c r="F107" s="38" t="s">
        <v>836</v>
      </c>
      <c r="G107" s="38" t="s">
        <v>836</v>
      </c>
      <c r="H107" s="38">
        <f>E107*D107</f>
        <v>1860</v>
      </c>
      <c r="I107" s="38" t="s">
        <v>836</v>
      </c>
      <c r="J107" s="38" t="s">
        <v>836</v>
      </c>
    </row>
    <row r="108" spans="1:10" s="5" customFormat="1" ht="15.75" customHeight="1">
      <c r="A108" s="2" t="s">
        <v>1250</v>
      </c>
      <c r="B108" s="6" t="s">
        <v>1098</v>
      </c>
      <c r="C108" s="2" t="s">
        <v>1252</v>
      </c>
      <c r="D108" s="2">
        <v>23</v>
      </c>
      <c r="E108" s="33">
        <f>E107</f>
        <v>93</v>
      </c>
      <c r="F108" s="38" t="s">
        <v>836</v>
      </c>
      <c r="G108" s="38" t="s">
        <v>836</v>
      </c>
      <c r="H108" s="38" t="s">
        <v>836</v>
      </c>
      <c r="I108" s="2">
        <f>E108*D108</f>
        <v>2139</v>
      </c>
      <c r="J108" s="38" t="s">
        <v>836</v>
      </c>
    </row>
    <row r="109" spans="1:10" s="5" customFormat="1" ht="15.75" customHeight="1">
      <c r="A109" s="2" t="s">
        <v>1251</v>
      </c>
      <c r="B109" s="6" t="s">
        <v>1099</v>
      </c>
      <c r="C109" s="2" t="s">
        <v>1252</v>
      </c>
      <c r="D109" s="2">
        <v>26</v>
      </c>
      <c r="E109" s="33">
        <f>E108</f>
        <v>93</v>
      </c>
      <c r="F109" s="38" t="s">
        <v>836</v>
      </c>
      <c r="G109" s="38" t="s">
        <v>836</v>
      </c>
      <c r="H109" s="38" t="s">
        <v>836</v>
      </c>
      <c r="I109" s="38" t="s">
        <v>836</v>
      </c>
      <c r="J109" s="38">
        <f>D109*E109</f>
        <v>2418</v>
      </c>
    </row>
    <row r="110" spans="1:10" s="5" customFormat="1" ht="15.75" customHeight="1">
      <c r="A110" s="4">
        <v>4</v>
      </c>
      <c r="B110" s="42" t="s">
        <v>723</v>
      </c>
      <c r="C110" s="4"/>
      <c r="D110" s="4"/>
      <c r="E110" s="4"/>
      <c r="F110" s="4"/>
      <c r="G110" s="4"/>
      <c r="H110" s="4"/>
      <c r="I110" s="4"/>
    </row>
    <row r="111" spans="1:10" s="5" customFormat="1" ht="15.75" customHeight="1">
      <c r="A111" s="2" t="s">
        <v>1318</v>
      </c>
      <c r="B111" s="6" t="s">
        <v>1095</v>
      </c>
      <c r="C111" s="2" t="s">
        <v>1252</v>
      </c>
      <c r="D111" s="2">
        <v>36</v>
      </c>
      <c r="E111" s="33">
        <f>'ANYLIS 79-80'!E23</f>
        <v>202</v>
      </c>
      <c r="F111" s="38">
        <f>E111*D111</f>
        <v>7272</v>
      </c>
      <c r="G111" s="38" t="s">
        <v>836</v>
      </c>
      <c r="H111" s="38" t="s">
        <v>836</v>
      </c>
      <c r="I111" s="38" t="s">
        <v>836</v>
      </c>
      <c r="J111" s="38" t="s">
        <v>836</v>
      </c>
    </row>
    <row r="112" spans="1:10" s="5" customFormat="1" ht="15.75" customHeight="1">
      <c r="A112" s="2" t="s">
        <v>1248</v>
      </c>
      <c r="B112" s="6" t="s">
        <v>1096</v>
      </c>
      <c r="C112" s="2" t="s">
        <v>1252</v>
      </c>
      <c r="D112" s="2">
        <v>45</v>
      </c>
      <c r="E112" s="2">
        <f>E111</f>
        <v>202</v>
      </c>
      <c r="F112" s="38" t="s">
        <v>836</v>
      </c>
      <c r="G112" s="38">
        <f>D112*E112</f>
        <v>9090</v>
      </c>
      <c r="H112" s="38" t="s">
        <v>836</v>
      </c>
      <c r="I112" s="38" t="s">
        <v>836</v>
      </c>
      <c r="J112" s="38" t="s">
        <v>836</v>
      </c>
    </row>
    <row r="113" spans="1:10" s="5" customFormat="1" ht="15.75" customHeight="1">
      <c r="A113" s="2" t="s">
        <v>1249</v>
      </c>
      <c r="B113" s="6" t="s">
        <v>1097</v>
      </c>
      <c r="C113" s="2" t="s">
        <v>1252</v>
      </c>
      <c r="D113" s="2">
        <v>54</v>
      </c>
      <c r="E113" s="2">
        <f>E112</f>
        <v>202</v>
      </c>
      <c r="F113" s="38" t="s">
        <v>836</v>
      </c>
      <c r="G113" s="38" t="s">
        <v>836</v>
      </c>
      <c r="H113" s="38">
        <f>E113*D113</f>
        <v>10908</v>
      </c>
      <c r="I113" s="38" t="s">
        <v>836</v>
      </c>
      <c r="J113" s="38" t="s">
        <v>836</v>
      </c>
    </row>
    <row r="114" spans="1:10" s="5" customFormat="1" ht="15.75" customHeight="1">
      <c r="A114" s="2" t="s">
        <v>1250</v>
      </c>
      <c r="B114" s="6" t="s">
        <v>1098</v>
      </c>
      <c r="C114" s="2" t="s">
        <v>1252</v>
      </c>
      <c r="D114" s="2">
        <v>63</v>
      </c>
      <c r="E114" s="2">
        <f>E113</f>
        <v>202</v>
      </c>
      <c r="F114" s="38" t="s">
        <v>836</v>
      </c>
      <c r="G114" s="38" t="s">
        <v>836</v>
      </c>
      <c r="H114" s="38" t="s">
        <v>836</v>
      </c>
      <c r="I114" s="2">
        <f>E114*D114</f>
        <v>12726</v>
      </c>
      <c r="J114" s="38" t="s">
        <v>836</v>
      </c>
    </row>
    <row r="115" spans="1:10" s="5" customFormat="1" ht="15.75" customHeight="1">
      <c r="A115" s="2" t="s">
        <v>1251</v>
      </c>
      <c r="B115" s="6" t="s">
        <v>1099</v>
      </c>
      <c r="C115" s="2" t="s">
        <v>1252</v>
      </c>
      <c r="D115" s="2">
        <v>72</v>
      </c>
      <c r="E115" s="2">
        <f>E114</f>
        <v>202</v>
      </c>
      <c r="F115" s="38" t="s">
        <v>836</v>
      </c>
      <c r="G115" s="38" t="s">
        <v>836</v>
      </c>
      <c r="H115" s="38" t="s">
        <v>836</v>
      </c>
      <c r="I115" s="38" t="s">
        <v>836</v>
      </c>
      <c r="J115" s="38">
        <f>D115*E115</f>
        <v>14544</v>
      </c>
    </row>
    <row r="116" spans="1:10" s="5" customFormat="1" ht="15.75" customHeight="1">
      <c r="A116" s="4"/>
      <c r="B116" s="314" t="s">
        <v>1580</v>
      </c>
      <c r="C116" s="4"/>
      <c r="D116" s="4"/>
      <c r="E116" s="4"/>
      <c r="F116" s="35">
        <f>SUM(F87:F115)</f>
        <v>25973</v>
      </c>
      <c r="G116" s="35">
        <f>SUM(G87:G115)</f>
        <v>38044</v>
      </c>
      <c r="H116" s="35">
        <f>SUM(H87:H115)</f>
        <v>42616</v>
      </c>
      <c r="I116" s="35">
        <f>SUM(I87:I115)</f>
        <v>54687</v>
      </c>
      <c r="J116" s="35">
        <f>SUM(J87:J115)</f>
        <v>59259</v>
      </c>
    </row>
    <row r="117" spans="1:10" s="5" customFormat="1" ht="15.75" customHeight="1">
      <c r="A117" s="4"/>
      <c r="B117" s="314" t="s">
        <v>1588</v>
      </c>
      <c r="C117" s="4"/>
      <c r="D117" s="4"/>
      <c r="E117" s="4"/>
      <c r="F117" s="35">
        <f>F116+F84+F59</f>
        <v>162437</v>
      </c>
      <c r="G117" s="35">
        <f>G116+G84+G59</f>
        <v>220742</v>
      </c>
      <c r="H117" s="35">
        <f>H116+H84+H59</f>
        <v>255106</v>
      </c>
      <c r="I117" s="35">
        <f>I116+I84+I59</f>
        <v>313411</v>
      </c>
      <c r="J117" s="35">
        <f>J116+J84+J59</f>
        <v>347775</v>
      </c>
    </row>
    <row r="118" spans="1:10" s="5" customFormat="1" ht="15.75" customHeight="1">
      <c r="A118" s="4"/>
      <c r="C118" s="4"/>
      <c r="D118" s="4" t="s">
        <v>1254</v>
      </c>
      <c r="E118" s="4"/>
      <c r="F118" s="35">
        <f>ROUND(F117,-1)</f>
        <v>162440</v>
      </c>
      <c r="G118" s="35">
        <f>ROUND(G117,-1)</f>
        <v>220740</v>
      </c>
      <c r="H118" s="35">
        <f>ROUND(H117,-1)</f>
        <v>255110</v>
      </c>
      <c r="I118" s="35">
        <f>ROUND(I117,-1)</f>
        <v>313410</v>
      </c>
      <c r="J118" s="35">
        <f>ROUND(J117,-1)</f>
        <v>347780</v>
      </c>
    </row>
    <row r="119" spans="1:10" s="5" customFormat="1" ht="15.75" customHeight="1">
      <c r="A119" s="4"/>
      <c r="C119" s="4"/>
      <c r="D119" s="4"/>
      <c r="E119" s="4"/>
      <c r="F119" s="4"/>
      <c r="G119" s="4"/>
      <c r="H119" s="4"/>
      <c r="I119" s="4"/>
      <c r="J119" s="4"/>
    </row>
    <row r="120" spans="1:10" s="5" customFormat="1" ht="15.75" customHeight="1">
      <c r="A120" s="4"/>
      <c r="C120" s="4"/>
      <c r="D120" s="4"/>
      <c r="E120" s="4"/>
      <c r="F120" s="4"/>
      <c r="G120" s="4"/>
      <c r="H120" s="4"/>
      <c r="I120" s="4"/>
      <c r="J120" s="4"/>
    </row>
    <row r="121" spans="1:10" s="5" customFormat="1" ht="15.75" customHeight="1">
      <c r="A121" s="4"/>
      <c r="C121" s="4"/>
      <c r="D121" s="4"/>
      <c r="E121" s="4"/>
      <c r="F121" s="4"/>
      <c r="G121" s="4"/>
      <c r="H121" s="4"/>
      <c r="I121" s="4"/>
      <c r="J121" s="4"/>
    </row>
    <row r="122" spans="1:10" s="5" customFormat="1" ht="15.75" customHeight="1">
      <c r="A122" s="4"/>
      <c r="C122" s="4"/>
      <c r="D122" s="4"/>
      <c r="E122" s="4"/>
      <c r="F122" s="4"/>
      <c r="G122" s="4"/>
      <c r="H122" s="4"/>
      <c r="I122" s="4"/>
      <c r="J122" s="4"/>
    </row>
    <row r="123" spans="1:10" s="5" customFormat="1" ht="15.75" customHeight="1">
      <c r="A123" s="4"/>
      <c r="C123" s="4"/>
      <c r="D123" s="4"/>
      <c r="E123" s="4"/>
      <c r="F123" s="4"/>
      <c r="G123" s="4"/>
      <c r="H123" s="4"/>
      <c r="I123" s="4"/>
      <c r="J123" s="4"/>
    </row>
    <row r="124" spans="1:10" s="5" customFormat="1" ht="15.75" customHeight="1">
      <c r="A124" s="4"/>
      <c r="C124" s="4"/>
      <c r="D124" s="4"/>
      <c r="E124" s="4"/>
      <c r="F124" s="4"/>
      <c r="G124" s="4"/>
      <c r="H124" s="4"/>
      <c r="I124" s="4"/>
      <c r="J124" s="4"/>
    </row>
    <row r="125" spans="1:10" s="5" customFormat="1" ht="15.75" customHeight="1">
      <c r="A125" s="4"/>
      <c r="C125" s="4"/>
      <c r="D125" s="4"/>
      <c r="E125" s="4"/>
      <c r="F125" s="4"/>
      <c r="G125" s="4"/>
      <c r="H125" s="4"/>
      <c r="I125" s="4"/>
      <c r="J125" s="4"/>
    </row>
    <row r="126" spans="1:10" s="5" customFormat="1" ht="15.75" customHeight="1">
      <c r="A126" s="4"/>
      <c r="C126" s="4"/>
      <c r="D126" s="4"/>
      <c r="E126" s="4"/>
      <c r="F126" s="4"/>
      <c r="G126" s="4"/>
      <c r="H126" s="4"/>
      <c r="I126" s="4"/>
      <c r="J126" s="4"/>
    </row>
    <row r="127" spans="1:10" s="5" customFormat="1" ht="15.75" customHeight="1">
      <c r="A127" s="4"/>
      <c r="C127" s="4"/>
      <c r="D127" s="4"/>
      <c r="E127" s="4"/>
      <c r="F127" s="4"/>
      <c r="G127" s="4"/>
      <c r="H127" s="4"/>
      <c r="I127" s="4"/>
      <c r="J127" s="4"/>
    </row>
    <row r="128" spans="1:10" s="5" customFormat="1" ht="15.75" customHeight="1">
      <c r="A128" s="4"/>
      <c r="C128" s="4"/>
      <c r="D128" s="4"/>
      <c r="E128" s="4"/>
      <c r="F128" s="4"/>
      <c r="G128" s="4"/>
      <c r="H128" s="4"/>
      <c r="I128" s="4"/>
      <c r="J128" s="4"/>
    </row>
    <row r="129" spans="1:10" s="5" customFormat="1" ht="15.75" customHeight="1">
      <c r="A129" s="4"/>
      <c r="C129" s="4"/>
      <c r="D129" s="4"/>
      <c r="E129" s="4"/>
      <c r="F129" s="4"/>
      <c r="G129" s="4"/>
      <c r="H129" s="4"/>
      <c r="I129" s="4"/>
      <c r="J129" s="4"/>
    </row>
    <row r="130" spans="1:10" s="5" customFormat="1" ht="15.75" customHeight="1">
      <c r="A130" s="4"/>
      <c r="C130" s="4"/>
      <c r="D130" s="4"/>
      <c r="E130" s="4"/>
      <c r="F130" s="4"/>
      <c r="G130" s="4"/>
      <c r="H130" s="4"/>
      <c r="I130" s="4"/>
      <c r="J130" s="4"/>
    </row>
    <row r="131" spans="1:10" s="5" customFormat="1" ht="15.75" customHeight="1">
      <c r="A131" s="4"/>
      <c r="C131" s="4"/>
      <c r="D131" s="4"/>
      <c r="E131" s="4"/>
      <c r="F131" s="4"/>
      <c r="G131" s="4"/>
      <c r="H131" s="4"/>
      <c r="I131" s="4"/>
      <c r="J131" s="4"/>
    </row>
    <row r="132" spans="1:10" s="5" customFormat="1" ht="15.75" customHeight="1">
      <c r="A132" s="4"/>
      <c r="C132" s="4"/>
      <c r="D132" s="4"/>
      <c r="E132" s="4"/>
      <c r="F132" s="4"/>
      <c r="G132" s="4"/>
      <c r="H132" s="4"/>
      <c r="I132" s="4"/>
      <c r="J132" s="4"/>
    </row>
    <row r="133" spans="1:10" s="5" customFormat="1" ht="15.75" customHeight="1">
      <c r="A133" s="4"/>
      <c r="C133" s="4"/>
      <c r="D133" s="4"/>
      <c r="E133" s="4"/>
      <c r="F133" s="4"/>
      <c r="G133" s="4"/>
      <c r="H133" s="4"/>
      <c r="I133" s="4"/>
      <c r="J133" s="4"/>
    </row>
    <row r="134" spans="1:10" s="5" customFormat="1" ht="15.75" customHeight="1">
      <c r="A134" s="4"/>
      <c r="C134" s="4"/>
      <c r="D134" s="4"/>
      <c r="E134" s="4"/>
      <c r="F134" s="4"/>
      <c r="G134" s="4"/>
      <c r="H134" s="4"/>
      <c r="I134" s="4"/>
      <c r="J134" s="4"/>
    </row>
    <row r="135" spans="1:10" s="5" customFormat="1" ht="15.75" customHeight="1">
      <c r="A135" s="4"/>
      <c r="C135" s="4"/>
      <c r="D135" s="4"/>
      <c r="E135" s="4"/>
      <c r="F135" s="4"/>
      <c r="G135" s="4"/>
      <c r="H135" s="4"/>
      <c r="I135" s="4"/>
      <c r="J135" s="4"/>
    </row>
    <row r="136" spans="1:10" s="5" customFormat="1" ht="15.75" customHeight="1">
      <c r="A136" s="4"/>
      <c r="C136" s="4"/>
      <c r="D136" s="4"/>
      <c r="E136" s="4"/>
      <c r="F136" s="4"/>
      <c r="G136" s="4"/>
      <c r="H136" s="4"/>
      <c r="I136" s="4"/>
      <c r="J136" s="222" t="s">
        <v>958</v>
      </c>
    </row>
    <row r="137" spans="1:10" s="5" customFormat="1" ht="15.75" customHeight="1">
      <c r="A137" s="4"/>
      <c r="C137" s="4"/>
      <c r="D137" s="4"/>
      <c r="E137" s="4"/>
      <c r="F137" s="4"/>
      <c r="G137" s="4"/>
      <c r="H137" s="4"/>
      <c r="I137" s="4"/>
      <c r="J137" s="4"/>
    </row>
    <row r="138" spans="1:10" s="5" customFormat="1" ht="15.75" customHeight="1">
      <c r="A138" s="423" t="s">
        <v>1128</v>
      </c>
      <c r="B138" s="423"/>
      <c r="C138" s="423"/>
      <c r="D138" s="423"/>
      <c r="E138" s="423"/>
      <c r="F138" s="423"/>
      <c r="G138" s="423"/>
      <c r="H138" s="423"/>
      <c r="I138" s="423"/>
      <c r="J138" s="423"/>
    </row>
    <row r="139" spans="1:10" s="5" customFormat="1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 s="5" customFormat="1" ht="15.75" customHeight="1">
      <c r="A140" s="4" t="s">
        <v>844</v>
      </c>
      <c r="B140" s="5" t="s">
        <v>800</v>
      </c>
      <c r="C140" s="4" t="s">
        <v>108</v>
      </c>
      <c r="D140" s="4" t="s">
        <v>803</v>
      </c>
      <c r="E140" s="4" t="s">
        <v>824</v>
      </c>
      <c r="F140" s="4" t="s">
        <v>376</v>
      </c>
      <c r="G140" s="2"/>
      <c r="H140" s="6"/>
      <c r="I140" s="6"/>
      <c r="J140" s="6"/>
    </row>
    <row r="141" spans="1:10" s="5" customFormat="1" ht="15.75" customHeight="1">
      <c r="A141" s="4" t="s">
        <v>307</v>
      </c>
      <c r="B141" s="6" t="s">
        <v>1129</v>
      </c>
      <c r="C141" s="2"/>
      <c r="D141" s="2"/>
      <c r="E141" s="2"/>
      <c r="F141" s="2"/>
      <c r="G141" s="2"/>
      <c r="H141" s="6"/>
      <c r="I141" s="6"/>
      <c r="J141" s="6"/>
    </row>
    <row r="142" spans="1:10" s="5" customFormat="1" ht="15.75" customHeight="1">
      <c r="A142" s="2"/>
      <c r="B142" s="6" t="s">
        <v>1130</v>
      </c>
      <c r="C142" s="2"/>
      <c r="D142" s="2"/>
      <c r="E142" s="2"/>
      <c r="F142" s="2"/>
      <c r="G142" s="2"/>
      <c r="H142" s="6"/>
      <c r="I142" s="6"/>
      <c r="J142" s="6"/>
    </row>
    <row r="143" spans="1:10" s="5" customFormat="1" ht="15.75" customHeight="1">
      <c r="A143" s="2"/>
      <c r="B143" s="6" t="s">
        <v>1131</v>
      </c>
      <c r="C143" s="2"/>
      <c r="D143" s="2"/>
      <c r="E143" s="2"/>
      <c r="F143" s="2"/>
      <c r="G143" s="2"/>
      <c r="H143" s="6"/>
      <c r="I143" s="6"/>
      <c r="J143" s="6"/>
    </row>
    <row r="144" spans="1:10" s="5" customFormat="1" ht="15.75" customHeight="1">
      <c r="A144" s="2" t="s">
        <v>1132</v>
      </c>
      <c r="B144" s="6" t="s">
        <v>1133</v>
      </c>
      <c r="C144" s="2"/>
      <c r="D144" s="2"/>
      <c r="E144" s="2"/>
      <c r="F144" s="2"/>
      <c r="G144" s="2"/>
      <c r="H144" s="6"/>
      <c r="I144" s="6"/>
      <c r="J144" s="6"/>
    </row>
    <row r="145" spans="1:10" s="5" customFormat="1" ht="15.75" customHeight="1">
      <c r="A145" s="2"/>
      <c r="B145" s="6" t="s">
        <v>1134</v>
      </c>
      <c r="C145" s="2"/>
      <c r="D145" s="2"/>
      <c r="E145" s="2"/>
      <c r="F145" s="2"/>
      <c r="G145" s="2"/>
      <c r="H145" s="6"/>
      <c r="I145" s="6"/>
      <c r="J145" s="6"/>
    </row>
    <row r="146" spans="1:10" s="5" customFormat="1" ht="15.75" customHeight="1">
      <c r="A146" s="2"/>
      <c r="B146" s="6" t="s">
        <v>1135</v>
      </c>
      <c r="C146" s="2"/>
      <c r="D146" s="2"/>
      <c r="E146" s="2"/>
      <c r="F146" s="2"/>
      <c r="G146" s="2"/>
      <c r="H146" s="6"/>
      <c r="I146" s="6"/>
      <c r="J146" s="6"/>
    </row>
    <row r="147" spans="1:10" s="5" customFormat="1" ht="15.75" customHeight="1">
      <c r="A147" s="2"/>
      <c r="B147" s="6" t="s">
        <v>1136</v>
      </c>
      <c r="C147" s="2" t="s">
        <v>283</v>
      </c>
      <c r="D147" s="2">
        <v>52</v>
      </c>
      <c r="E147" s="2">
        <f>ROUND(47*1.0695,0)</f>
        <v>50</v>
      </c>
      <c r="F147" s="33">
        <f>E147*D147</f>
        <v>2600</v>
      </c>
      <c r="G147" s="2"/>
      <c r="H147" s="6"/>
      <c r="I147" s="6"/>
      <c r="J147" s="6"/>
    </row>
    <row r="148" spans="1:10" s="5" customFormat="1" ht="15.75" customHeight="1">
      <c r="A148" s="2"/>
      <c r="B148" s="6"/>
      <c r="C148" s="2"/>
      <c r="D148" s="2"/>
      <c r="E148" s="2"/>
      <c r="F148" s="33"/>
      <c r="G148" s="2"/>
      <c r="H148" s="6"/>
      <c r="I148" s="6"/>
      <c r="J148" s="6"/>
    </row>
    <row r="149" spans="1:10" s="5" customFormat="1" ht="15.75" customHeight="1">
      <c r="A149" s="4" t="s">
        <v>308</v>
      </c>
      <c r="B149" s="6" t="s">
        <v>1137</v>
      </c>
      <c r="C149" s="2"/>
      <c r="D149" s="2"/>
      <c r="E149" s="2"/>
      <c r="F149" s="33"/>
      <c r="G149" s="2"/>
      <c r="H149" s="6"/>
      <c r="I149" s="6"/>
      <c r="J149" s="6"/>
    </row>
    <row r="150" spans="1:10" s="5" customFormat="1" ht="15.75" customHeight="1">
      <c r="A150" s="2"/>
      <c r="B150" s="6" t="s">
        <v>1138</v>
      </c>
      <c r="C150" s="2" t="s">
        <v>283</v>
      </c>
      <c r="D150" s="2">
        <v>5.68</v>
      </c>
      <c r="E150" s="2">
        <f>E147</f>
        <v>50</v>
      </c>
      <c r="F150" s="33">
        <f>E150*D150</f>
        <v>284</v>
      </c>
      <c r="G150" s="2"/>
      <c r="H150" s="6"/>
      <c r="I150" s="6"/>
      <c r="J150" s="6"/>
    </row>
    <row r="151" spans="1:10" s="5" customFormat="1" ht="15.75" customHeight="1">
      <c r="A151" s="2" t="s">
        <v>1132</v>
      </c>
      <c r="B151" s="6" t="s">
        <v>1139</v>
      </c>
      <c r="C151" s="2"/>
      <c r="D151" s="2"/>
      <c r="E151" s="2"/>
      <c r="F151" s="33"/>
      <c r="G151" s="2"/>
      <c r="H151" s="6"/>
      <c r="I151" s="6"/>
      <c r="J151" s="6"/>
    </row>
    <row r="152" spans="1:10" s="5" customFormat="1" ht="15.75" customHeight="1">
      <c r="A152" s="2"/>
      <c r="B152" s="6" t="s">
        <v>1140</v>
      </c>
      <c r="C152" s="2" t="s">
        <v>283</v>
      </c>
      <c r="D152" s="2">
        <v>1.35</v>
      </c>
      <c r="E152" s="2">
        <f>E150</f>
        <v>50</v>
      </c>
      <c r="F152" s="33">
        <f>E152*D152</f>
        <v>67.5</v>
      </c>
      <c r="G152" s="2"/>
      <c r="H152" s="6"/>
      <c r="I152" s="6"/>
      <c r="J152" s="6"/>
    </row>
    <row r="153" spans="1:10" s="5" customFormat="1" ht="15.75" customHeight="1">
      <c r="A153" s="2"/>
      <c r="B153" s="6"/>
      <c r="C153" s="2"/>
      <c r="D153" s="2"/>
      <c r="E153" s="2"/>
      <c r="F153" s="33"/>
      <c r="G153" s="2"/>
      <c r="H153" s="6"/>
      <c r="I153" s="6"/>
      <c r="J153" s="6"/>
    </row>
    <row r="154" spans="1:10" s="5" customFormat="1" ht="15.75" customHeight="1">
      <c r="A154" s="373">
        <v>3</v>
      </c>
      <c r="B154" s="6" t="s">
        <v>310</v>
      </c>
      <c r="C154" s="375" t="s">
        <v>1252</v>
      </c>
      <c r="D154" s="375">
        <v>4</v>
      </c>
      <c r="E154" s="33">
        <f>'page 1-2'!F25</f>
        <v>68</v>
      </c>
      <c r="F154" s="33">
        <f>E154*D154</f>
        <v>272</v>
      </c>
      <c r="G154" s="375"/>
      <c r="H154" s="6"/>
      <c r="I154" s="6"/>
      <c r="J154" s="6"/>
    </row>
    <row r="155" spans="1:10" s="5" customFormat="1" ht="15.75" customHeight="1">
      <c r="A155" s="4"/>
      <c r="B155" s="6"/>
      <c r="C155" s="2"/>
      <c r="D155" s="2"/>
      <c r="E155" s="33"/>
      <c r="F155" s="33"/>
      <c r="G155" s="2"/>
      <c r="H155" s="6"/>
      <c r="I155" s="6"/>
      <c r="J155" s="6"/>
    </row>
    <row r="156" spans="1:10" s="5" customFormat="1" ht="15.75" customHeight="1">
      <c r="A156" s="4">
        <v>4</v>
      </c>
      <c r="B156" s="6" t="s">
        <v>1141</v>
      </c>
      <c r="C156" s="2"/>
      <c r="D156" s="2"/>
      <c r="E156" s="2"/>
      <c r="F156" s="33"/>
      <c r="G156" s="2"/>
      <c r="H156" s="6"/>
      <c r="I156" s="6"/>
      <c r="J156" s="6"/>
    </row>
    <row r="157" spans="1:10" s="5" customFormat="1" ht="15.75" customHeight="1">
      <c r="A157" s="2"/>
      <c r="B157" s="6" t="s">
        <v>1142</v>
      </c>
      <c r="C157" s="2"/>
      <c r="D157" s="2"/>
      <c r="E157" s="2"/>
      <c r="F157" s="33"/>
      <c r="G157" s="2"/>
      <c r="H157" s="6"/>
      <c r="I157" s="6"/>
      <c r="J157" s="6"/>
    </row>
    <row r="158" spans="1:10" s="5" customFormat="1" ht="15.75" customHeight="1">
      <c r="A158" s="2"/>
      <c r="B158" s="6" t="s">
        <v>1143</v>
      </c>
      <c r="C158" s="2"/>
      <c r="D158" s="2"/>
      <c r="E158" s="2"/>
      <c r="F158" s="33"/>
      <c r="G158" s="2"/>
      <c r="H158" s="6"/>
      <c r="I158" s="6"/>
      <c r="J158" s="6"/>
    </row>
    <row r="159" spans="1:10" s="5" customFormat="1" ht="15.75" customHeight="1">
      <c r="A159" s="2"/>
      <c r="B159" s="6" t="s">
        <v>1144</v>
      </c>
      <c r="C159" s="2" t="s">
        <v>282</v>
      </c>
      <c r="D159" s="2">
        <v>0.28699999999999998</v>
      </c>
      <c r="E159" s="33">
        <f>'page 38-52'!E281</f>
        <v>8002</v>
      </c>
      <c r="F159" s="33">
        <f>E159*D159</f>
        <v>2296.5739999999996</v>
      </c>
      <c r="G159" s="2"/>
      <c r="H159" s="6"/>
      <c r="I159" s="6"/>
      <c r="J159" s="6"/>
    </row>
    <row r="160" spans="1:10" s="5" customFormat="1" ht="15.75" customHeight="1">
      <c r="A160" s="2"/>
      <c r="B160" s="314" t="s">
        <v>1542</v>
      </c>
      <c r="C160" s="4"/>
      <c r="D160" s="4"/>
      <c r="E160" s="4"/>
      <c r="F160" s="35">
        <f>SUM(F147:F159)</f>
        <v>5520.0739999999996</v>
      </c>
      <c r="G160" s="2"/>
      <c r="H160" s="6"/>
      <c r="I160" s="6"/>
      <c r="J160" s="6"/>
    </row>
    <row r="161" spans="1:10" s="5" customFormat="1" ht="15.75" customHeight="1">
      <c r="A161" s="2"/>
      <c r="B161" s="4" t="s">
        <v>1254</v>
      </c>
      <c r="C161" s="4"/>
      <c r="D161" s="4"/>
      <c r="E161" s="4"/>
      <c r="F161" s="35">
        <f>ROUND(F160,-1)</f>
        <v>5520</v>
      </c>
      <c r="G161" s="2"/>
      <c r="H161" s="6"/>
      <c r="I161" s="6"/>
      <c r="J161" s="6"/>
    </row>
  </sheetData>
  <mergeCells count="3">
    <mergeCell ref="A2:J2"/>
    <mergeCell ref="A36:J36"/>
    <mergeCell ref="A138:J138"/>
  </mergeCells>
  <phoneticPr fontId="5" type="noConversion"/>
  <pageMargins left="0.25" right="0.25" top="0.5" bottom="0.3" header="0.47" footer="0.32"/>
  <pageSetup paperSize="9" orientation="landscape" horizontalDpi="300" verticalDpi="300" r:id="rId1"/>
  <headerFooter alignWithMargins="0"/>
  <rowBreaks count="4" manualBreakCount="4">
    <brk id="34" max="9" man="1"/>
    <brk id="68" max="9" man="1"/>
    <brk id="102" max="9" man="1"/>
    <brk id="135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I508"/>
  <sheetViews>
    <sheetView view="pageBreakPreview" topLeftCell="A145" zoomScaleNormal="75" workbookViewId="0">
      <selection activeCell="E199" sqref="E199"/>
    </sheetView>
  </sheetViews>
  <sheetFormatPr defaultRowHeight="16.149999999999999" customHeight="1"/>
  <cols>
    <col min="1" max="1" width="5.7109375" style="58" customWidth="1"/>
    <col min="2" max="2" width="57.85546875" style="58" customWidth="1"/>
    <col min="3" max="3" width="8.5703125" style="58" customWidth="1"/>
    <col min="4" max="4" width="7.140625" style="58" customWidth="1"/>
    <col min="5" max="5" width="10.28515625" style="58" customWidth="1"/>
    <col min="6" max="6" width="12.42578125" style="58" customWidth="1"/>
    <col min="7" max="7" width="10.28515625" style="58" customWidth="1"/>
    <col min="8" max="8" width="9.85546875" style="58" customWidth="1"/>
    <col min="9" max="9" width="10" style="58" bestFit="1" customWidth="1"/>
    <col min="10" max="16384" width="9.140625" style="58"/>
  </cols>
  <sheetData>
    <row r="1" spans="1:9" ht="16.149999999999999" customHeight="1">
      <c r="B1" s="59"/>
      <c r="C1" s="59"/>
      <c r="D1" s="59"/>
      <c r="E1" s="59"/>
      <c r="I1" s="62" t="s">
        <v>384</v>
      </c>
    </row>
    <row r="2" spans="1:9" ht="16.149999999999999" customHeight="1">
      <c r="B2" s="59"/>
      <c r="C2" s="59"/>
      <c r="D2" s="59"/>
      <c r="E2" s="59"/>
      <c r="I2" s="60"/>
    </row>
    <row r="3" spans="1:9" ht="16.149999999999999" customHeight="1">
      <c r="A3" s="424" t="s">
        <v>1007</v>
      </c>
      <c r="B3" s="424"/>
      <c r="C3" s="424"/>
      <c r="D3" s="424"/>
      <c r="E3" s="424"/>
      <c r="F3" s="424"/>
      <c r="G3" s="424"/>
      <c r="H3" s="424"/>
      <c r="I3" s="424"/>
    </row>
    <row r="4" spans="1:9" ht="16.149999999999999" customHeight="1">
      <c r="A4" s="62"/>
      <c r="C4" s="62"/>
      <c r="D4" s="62"/>
      <c r="E4" s="62"/>
      <c r="F4" s="62"/>
      <c r="G4" s="62"/>
      <c r="H4" s="62"/>
      <c r="I4" s="62"/>
    </row>
    <row r="5" spans="1:9" ht="16.149999999999999" customHeight="1">
      <c r="A5" s="60" t="s">
        <v>844</v>
      </c>
      <c r="B5" s="59" t="s">
        <v>800</v>
      </c>
      <c r="C5" s="60" t="s">
        <v>108</v>
      </c>
      <c r="D5" s="60" t="s">
        <v>803</v>
      </c>
      <c r="E5" s="60" t="s">
        <v>107</v>
      </c>
      <c r="F5" s="60" t="s">
        <v>725</v>
      </c>
      <c r="G5" s="62"/>
      <c r="H5" s="62"/>
      <c r="I5" s="62"/>
    </row>
    <row r="6" spans="1:9" ht="16.149999999999999" customHeight="1">
      <c r="A6" s="60"/>
      <c r="B6" s="59"/>
      <c r="C6" s="60"/>
      <c r="D6" s="60"/>
      <c r="E6" s="60" t="s">
        <v>536</v>
      </c>
      <c r="F6" s="60"/>
      <c r="G6" s="62"/>
      <c r="H6" s="62"/>
      <c r="I6" s="62"/>
    </row>
    <row r="7" spans="1:9" ht="16.149999999999999" customHeight="1">
      <c r="A7" s="62">
        <v>1</v>
      </c>
      <c r="B7" s="58" t="s">
        <v>1319</v>
      </c>
      <c r="C7" s="62" t="s">
        <v>1167</v>
      </c>
      <c r="D7" s="62">
        <v>1</v>
      </c>
      <c r="E7" s="69">
        <f>F84</f>
        <v>189080</v>
      </c>
      <c r="F7" s="69">
        <f>E7*D7</f>
        <v>189080</v>
      </c>
      <c r="G7" s="62"/>
      <c r="H7" s="62"/>
      <c r="I7" s="62"/>
    </row>
    <row r="8" spans="1:9" ht="16.149999999999999" customHeight="1">
      <c r="A8" s="62">
        <v>2</v>
      </c>
      <c r="B8" s="58" t="s">
        <v>435</v>
      </c>
      <c r="C8" s="62"/>
      <c r="D8" s="62"/>
      <c r="E8" s="69"/>
      <c r="F8" s="69"/>
      <c r="G8" s="62"/>
      <c r="H8" s="62"/>
      <c r="I8" s="62"/>
    </row>
    <row r="9" spans="1:9" ht="16.149999999999999" customHeight="1">
      <c r="A9" s="62"/>
      <c r="B9" s="58" t="s">
        <v>1116</v>
      </c>
      <c r="C9" s="62"/>
      <c r="D9" s="62"/>
      <c r="E9" s="69"/>
      <c r="F9" s="69"/>
      <c r="G9" s="62"/>
      <c r="H9" s="62"/>
      <c r="I9" s="62"/>
    </row>
    <row r="10" spans="1:9" ht="16.149999999999999" customHeight="1">
      <c r="A10" s="62" t="s">
        <v>905</v>
      </c>
      <c r="B10" s="58" t="s">
        <v>1005</v>
      </c>
      <c r="C10" s="62"/>
      <c r="D10" s="62"/>
      <c r="E10" s="69"/>
      <c r="F10" s="69"/>
      <c r="G10" s="62"/>
      <c r="H10" s="62"/>
      <c r="I10" s="62"/>
    </row>
    <row r="11" spans="1:9" ht="16.149999999999999" customHeight="1">
      <c r="A11" s="62"/>
      <c r="B11" s="58" t="s">
        <v>276</v>
      </c>
      <c r="C11" s="62"/>
      <c r="D11" s="62"/>
      <c r="E11" s="69"/>
      <c r="F11" s="69"/>
      <c r="G11" s="62"/>
      <c r="H11" s="62"/>
      <c r="I11" s="62"/>
    </row>
    <row r="12" spans="1:9" ht="16.149999999999999" customHeight="1">
      <c r="A12" s="62" t="s">
        <v>636</v>
      </c>
      <c r="B12" s="58" t="s">
        <v>277</v>
      </c>
      <c r="C12" s="62"/>
      <c r="D12" s="62"/>
      <c r="E12" s="69"/>
      <c r="F12" s="69"/>
      <c r="G12" s="62"/>
      <c r="H12" s="62"/>
      <c r="I12" s="62"/>
    </row>
    <row r="13" spans="1:9" ht="16.149999999999999" customHeight="1">
      <c r="A13" s="62" t="s">
        <v>637</v>
      </c>
      <c r="B13" s="58" t="s">
        <v>436</v>
      </c>
      <c r="C13" s="62"/>
      <c r="D13" s="62"/>
      <c r="E13" s="69"/>
      <c r="F13" s="69"/>
      <c r="G13" s="62"/>
      <c r="H13" s="62"/>
      <c r="I13" s="62"/>
    </row>
    <row r="14" spans="1:9" ht="16.149999999999999" customHeight="1">
      <c r="A14" s="62"/>
      <c r="B14" s="58" t="s">
        <v>278</v>
      </c>
      <c r="C14" s="62"/>
      <c r="D14" s="62"/>
      <c r="E14" s="69"/>
      <c r="F14" s="69"/>
      <c r="G14" s="62"/>
      <c r="H14" s="62"/>
      <c r="I14" s="62"/>
    </row>
    <row r="15" spans="1:9" ht="16.149999999999999" customHeight="1">
      <c r="A15" s="62" t="s">
        <v>638</v>
      </c>
      <c r="B15" s="58" t="s">
        <v>630</v>
      </c>
      <c r="C15" s="62"/>
      <c r="D15" s="62"/>
      <c r="E15" s="69"/>
      <c r="F15" s="69"/>
      <c r="G15" s="62"/>
      <c r="H15" s="62"/>
      <c r="I15" s="62"/>
    </row>
    <row r="16" spans="1:9" ht="16.149999999999999" customHeight="1">
      <c r="A16" s="62"/>
      <c r="B16" s="58" t="s">
        <v>631</v>
      </c>
      <c r="C16" s="62"/>
      <c r="D16" s="62"/>
      <c r="E16" s="69"/>
      <c r="F16" s="69"/>
      <c r="G16" s="62"/>
      <c r="H16" s="62"/>
      <c r="I16" s="62"/>
    </row>
    <row r="17" spans="1:9" ht="16.149999999999999" customHeight="1">
      <c r="A17" s="62" t="s">
        <v>639</v>
      </c>
      <c r="B17" s="58" t="s">
        <v>437</v>
      </c>
      <c r="C17" s="62"/>
      <c r="D17" s="62"/>
      <c r="E17" s="69"/>
      <c r="F17" s="69"/>
      <c r="G17" s="62"/>
      <c r="H17" s="62"/>
      <c r="I17" s="62"/>
    </row>
    <row r="18" spans="1:9" ht="16.149999999999999" customHeight="1">
      <c r="A18" s="62" t="s">
        <v>833</v>
      </c>
      <c r="B18" s="58" t="s">
        <v>438</v>
      </c>
      <c r="C18" s="62"/>
      <c r="D18" s="62"/>
      <c r="E18" s="69"/>
      <c r="F18" s="69"/>
      <c r="G18" s="62"/>
      <c r="H18" s="62"/>
      <c r="I18" s="62"/>
    </row>
    <row r="19" spans="1:9" ht="16.149999999999999" customHeight="1">
      <c r="A19" s="62"/>
      <c r="B19" s="58" t="s">
        <v>632</v>
      </c>
      <c r="C19" s="62"/>
      <c r="D19" s="62"/>
      <c r="E19" s="69"/>
      <c r="F19" s="69"/>
      <c r="G19" s="62"/>
      <c r="H19" s="62"/>
      <c r="I19" s="62"/>
    </row>
    <row r="20" spans="1:9" ht="16.149999999999999" customHeight="1">
      <c r="A20" s="62"/>
      <c r="B20" s="58" t="s">
        <v>633</v>
      </c>
      <c r="C20" s="62" t="s">
        <v>862</v>
      </c>
      <c r="D20" s="62">
        <v>0.65</v>
      </c>
      <c r="E20" s="69">
        <f>ROUND(47000*1.0965,0)</f>
        <v>51536</v>
      </c>
      <c r="F20" s="69">
        <f>E20*D20</f>
        <v>33498.400000000001</v>
      </c>
      <c r="G20" s="62"/>
      <c r="H20" s="62"/>
      <c r="I20" s="62"/>
    </row>
    <row r="21" spans="1:9" ht="16.149999999999999" customHeight="1">
      <c r="A21" s="62">
        <v>3</v>
      </c>
      <c r="B21" s="58" t="s">
        <v>1610</v>
      </c>
      <c r="C21" s="62"/>
      <c r="D21" s="62"/>
      <c r="E21" s="69"/>
      <c r="F21" s="69">
        <f>0.05*F20</f>
        <v>1674.92</v>
      </c>
      <c r="G21" s="62"/>
      <c r="H21" s="62"/>
      <c r="I21" s="62"/>
    </row>
    <row r="22" spans="1:9" ht="16.149999999999999" customHeight="1">
      <c r="A22" s="62">
        <v>4</v>
      </c>
      <c r="B22" s="58" t="s">
        <v>634</v>
      </c>
      <c r="C22" s="62" t="s">
        <v>283</v>
      </c>
      <c r="D22" s="62">
        <v>25</v>
      </c>
      <c r="E22" s="69">
        <f>ROUND('11 P.O.81-89'!Q354/1000,0)</f>
        <v>59</v>
      </c>
      <c r="F22" s="69">
        <f>E22*D22</f>
        <v>1475</v>
      </c>
      <c r="G22" s="62"/>
      <c r="H22" s="62"/>
      <c r="I22" s="62"/>
    </row>
    <row r="23" spans="1:9" ht="16.149999999999999" customHeight="1">
      <c r="A23" s="62">
        <v>5</v>
      </c>
      <c r="B23" s="58" t="s">
        <v>635</v>
      </c>
      <c r="C23" s="62" t="s">
        <v>1167</v>
      </c>
      <c r="D23" s="62">
        <v>30</v>
      </c>
      <c r="E23" s="69">
        <f>ROUND(52*1.0376*1.0843*1.0695,0)</f>
        <v>63</v>
      </c>
      <c r="F23" s="69">
        <f>E23*D23</f>
        <v>1890</v>
      </c>
      <c r="G23" s="62"/>
      <c r="H23" s="62"/>
      <c r="I23" s="62"/>
    </row>
    <row r="24" spans="1:9" ht="16.149999999999999" customHeight="1">
      <c r="A24" s="62"/>
      <c r="C24" s="62"/>
      <c r="D24" s="62"/>
      <c r="E24" s="69"/>
      <c r="F24" s="69"/>
      <c r="G24" s="62"/>
      <c r="H24" s="62"/>
      <c r="I24" s="62"/>
    </row>
    <row r="25" spans="1:9" ht="16.149999999999999" customHeight="1">
      <c r="A25" s="62"/>
      <c r="B25" s="315" t="s">
        <v>1542</v>
      </c>
      <c r="C25" s="60"/>
      <c r="D25" s="60"/>
      <c r="E25" s="63"/>
      <c r="F25" s="63">
        <f>SUM(F7:F24)</f>
        <v>227618.32</v>
      </c>
      <c r="G25" s="60"/>
      <c r="H25" s="62"/>
      <c r="I25" s="62"/>
    </row>
    <row r="26" spans="1:9" ht="16.149999999999999" customHeight="1">
      <c r="A26" s="62"/>
      <c r="B26" s="60" t="s">
        <v>1254</v>
      </c>
      <c r="C26" s="60"/>
      <c r="D26" s="60"/>
      <c r="E26" s="63"/>
      <c r="F26" s="63">
        <f>ROUND(F25,-1)</f>
        <v>227620</v>
      </c>
      <c r="G26" s="60"/>
      <c r="H26" s="62"/>
      <c r="I26" s="62"/>
    </row>
    <row r="27" spans="1:9" ht="16.149999999999999" customHeight="1">
      <c r="A27" s="62"/>
      <c r="B27" s="60"/>
      <c r="C27" s="60"/>
      <c r="D27" s="60"/>
      <c r="E27" s="60"/>
      <c r="F27" s="60"/>
      <c r="G27" s="60"/>
      <c r="H27" s="62"/>
      <c r="I27" s="62"/>
    </row>
    <row r="28" spans="1:9" ht="16.149999999999999" customHeight="1">
      <c r="A28" s="62"/>
      <c r="B28" s="60"/>
      <c r="C28" s="60"/>
      <c r="D28" s="60"/>
      <c r="E28" s="60"/>
      <c r="F28" s="60"/>
      <c r="G28" s="60"/>
      <c r="H28" s="62"/>
      <c r="I28" s="62"/>
    </row>
    <row r="29" spans="1:9" ht="16.149999999999999" customHeight="1">
      <c r="A29" s="62"/>
      <c r="B29" s="60"/>
      <c r="C29" s="60"/>
      <c r="D29" s="60"/>
      <c r="E29" s="60"/>
      <c r="F29" s="60"/>
      <c r="G29" s="60"/>
      <c r="H29" s="62"/>
      <c r="I29" s="62"/>
    </row>
    <row r="30" spans="1:9" ht="16.149999999999999" customHeight="1">
      <c r="A30" s="62"/>
      <c r="B30" s="60"/>
      <c r="C30" s="60"/>
      <c r="D30" s="60"/>
      <c r="E30" s="60"/>
      <c r="F30" s="60"/>
      <c r="G30" s="60"/>
      <c r="H30" s="62"/>
      <c r="I30" s="62"/>
    </row>
    <row r="31" spans="1:9" ht="16.149999999999999" customHeight="1">
      <c r="A31" s="62"/>
      <c r="B31" s="60"/>
      <c r="C31" s="60"/>
      <c r="D31" s="60"/>
      <c r="E31" s="60"/>
      <c r="F31" s="60"/>
      <c r="G31" s="60"/>
      <c r="H31" s="62"/>
      <c r="I31" s="62"/>
    </row>
    <row r="32" spans="1:9" ht="16.149999999999999" customHeight="1">
      <c r="A32" s="62"/>
      <c r="B32" s="60"/>
      <c r="C32" s="60"/>
      <c r="D32" s="60"/>
      <c r="E32" s="60"/>
      <c r="F32" s="60"/>
      <c r="G32" s="60"/>
      <c r="H32" s="62"/>
      <c r="I32" s="62"/>
    </row>
    <row r="33" spans="1:9" ht="16.149999999999999" customHeight="1">
      <c r="A33" s="62"/>
      <c r="B33" s="60"/>
      <c r="C33" s="60"/>
      <c r="D33" s="60"/>
      <c r="E33" s="60"/>
      <c r="F33" s="60"/>
      <c r="G33" s="60"/>
      <c r="H33" s="62"/>
      <c r="I33" s="62"/>
    </row>
    <row r="34" spans="1:9" ht="16.149999999999999" customHeight="1">
      <c r="A34" s="62"/>
      <c r="B34" s="60"/>
      <c r="C34" s="60"/>
      <c r="D34" s="60"/>
      <c r="E34" s="60"/>
      <c r="F34" s="60"/>
      <c r="G34" s="60"/>
      <c r="H34" s="62"/>
      <c r="I34" s="62"/>
    </row>
    <row r="35" spans="1:9" ht="16.149999999999999" customHeight="1">
      <c r="A35" s="59"/>
      <c r="B35" s="60"/>
      <c r="C35" s="60"/>
      <c r="D35" s="60"/>
      <c r="I35" s="62" t="s">
        <v>385</v>
      </c>
    </row>
    <row r="36" spans="1:9" ht="16.149999999999999" customHeight="1">
      <c r="A36" s="59"/>
      <c r="B36" s="60"/>
      <c r="C36" s="60"/>
      <c r="D36" s="60"/>
      <c r="I36" s="60"/>
    </row>
    <row r="37" spans="1:9" ht="16.149999999999999" customHeight="1">
      <c r="A37" s="424" t="s">
        <v>1008</v>
      </c>
      <c r="B37" s="424"/>
      <c r="C37" s="424"/>
      <c r="D37" s="424"/>
      <c r="E37" s="424"/>
      <c r="F37" s="424"/>
      <c r="G37" s="424"/>
      <c r="H37" s="424"/>
      <c r="I37" s="424"/>
    </row>
    <row r="38" spans="1:9" ht="16.149999999999999" customHeight="1">
      <c r="A38" s="60"/>
      <c r="B38" s="59"/>
      <c r="C38" s="60"/>
      <c r="D38" s="60"/>
      <c r="E38" s="60"/>
      <c r="F38" s="60"/>
      <c r="G38" s="60"/>
      <c r="H38" s="60"/>
      <c r="I38" s="60"/>
    </row>
    <row r="39" spans="1:9" ht="16.149999999999999" customHeight="1">
      <c r="A39" s="60" t="s">
        <v>844</v>
      </c>
      <c r="B39" s="59" t="s">
        <v>800</v>
      </c>
      <c r="C39" s="60" t="s">
        <v>108</v>
      </c>
      <c r="D39" s="60" t="s">
        <v>803</v>
      </c>
      <c r="E39" s="60" t="s">
        <v>107</v>
      </c>
      <c r="F39" s="60" t="s">
        <v>904</v>
      </c>
      <c r="G39" s="60"/>
      <c r="H39" s="60"/>
      <c r="I39" s="60"/>
    </row>
    <row r="40" spans="1:9" ht="16.149999999999999" customHeight="1">
      <c r="A40" s="60"/>
      <c r="B40" s="59"/>
      <c r="C40" s="60"/>
      <c r="D40" s="60"/>
      <c r="E40" s="60" t="s">
        <v>536</v>
      </c>
      <c r="F40" s="60" t="s">
        <v>536</v>
      </c>
      <c r="G40" s="60"/>
      <c r="H40" s="60"/>
      <c r="I40" s="60"/>
    </row>
    <row r="41" spans="1:9" ht="16.149999999999999" customHeight="1">
      <c r="A41" s="62">
        <v>1</v>
      </c>
      <c r="B41" s="58" t="s">
        <v>640</v>
      </c>
      <c r="C41" s="62" t="s">
        <v>1167</v>
      </c>
      <c r="D41" s="62">
        <v>3</v>
      </c>
      <c r="E41" s="69">
        <f>ROUND(716*1.0376*1.0843*1.0695,0)</f>
        <v>862</v>
      </c>
      <c r="F41" s="69">
        <f>E41*D41</f>
        <v>2586</v>
      </c>
      <c r="G41" s="62"/>
      <c r="H41" s="66"/>
      <c r="I41" s="62"/>
    </row>
    <row r="42" spans="1:9" ht="16.149999999999999" customHeight="1">
      <c r="A42" s="62"/>
      <c r="B42" s="58" t="s">
        <v>641</v>
      </c>
      <c r="C42" s="62"/>
      <c r="D42" s="62"/>
      <c r="E42" s="69" t="s">
        <v>59</v>
      </c>
      <c r="F42" s="69"/>
      <c r="G42" s="62"/>
      <c r="H42" s="62"/>
      <c r="I42" s="62"/>
    </row>
    <row r="43" spans="1:9" ht="16.149999999999999" customHeight="1">
      <c r="A43" s="62">
        <v>2</v>
      </c>
      <c r="B43" s="58" t="s">
        <v>272</v>
      </c>
      <c r="C43" s="62"/>
      <c r="D43" s="62"/>
      <c r="E43" s="69"/>
      <c r="F43" s="69">
        <f>0.05*F41</f>
        <v>129.30000000000001</v>
      </c>
      <c r="G43" s="62"/>
      <c r="H43" s="62"/>
      <c r="I43" s="62"/>
    </row>
    <row r="44" spans="1:9" ht="16.149999999999999" customHeight="1">
      <c r="A44" s="62">
        <v>3</v>
      </c>
      <c r="B44" s="58" t="s">
        <v>671</v>
      </c>
      <c r="C44" s="62" t="s">
        <v>46</v>
      </c>
      <c r="D44" s="62">
        <v>1.1299999999999999</v>
      </c>
      <c r="E44" s="69">
        <f>ROUND(47*1.0695,0)</f>
        <v>50</v>
      </c>
      <c r="F44" s="69">
        <f>E44*D44</f>
        <v>56.499999999999993</v>
      </c>
      <c r="G44" s="62"/>
      <c r="H44" s="62"/>
      <c r="I44" s="62"/>
    </row>
    <row r="45" spans="1:9" ht="16.149999999999999" customHeight="1">
      <c r="A45" s="62">
        <v>4</v>
      </c>
      <c r="B45" s="58" t="s">
        <v>672</v>
      </c>
      <c r="C45" s="62" t="s">
        <v>46</v>
      </c>
      <c r="D45" s="62">
        <v>4.8</v>
      </c>
      <c r="E45" s="69">
        <f>E44</f>
        <v>50</v>
      </c>
      <c r="F45" s="69">
        <f>E45*D45</f>
        <v>240</v>
      </c>
      <c r="G45" s="62"/>
      <c r="H45" s="62"/>
      <c r="I45" s="62"/>
    </row>
    <row r="46" spans="1:9" ht="16.149999999999999" customHeight="1">
      <c r="A46" s="62">
        <v>5</v>
      </c>
      <c r="B46" s="58" t="s">
        <v>673</v>
      </c>
      <c r="C46" s="62" t="s">
        <v>46</v>
      </c>
      <c r="D46" s="62">
        <v>0.5</v>
      </c>
      <c r="E46" s="69">
        <f>'Page 34-37'!E154</f>
        <v>68</v>
      </c>
      <c r="F46" s="69">
        <f>E46*D46</f>
        <v>34</v>
      </c>
      <c r="G46" s="62"/>
      <c r="H46" s="62"/>
      <c r="I46" s="62"/>
    </row>
    <row r="47" spans="1:9" ht="16.149999999999999" customHeight="1">
      <c r="A47" s="62">
        <v>6</v>
      </c>
      <c r="B47" s="58" t="s">
        <v>674</v>
      </c>
      <c r="C47" s="62" t="s">
        <v>46</v>
      </c>
      <c r="D47" s="62">
        <v>11.8</v>
      </c>
      <c r="E47" s="69">
        <f>ROUND(67*1.0376*1.0843,0)</f>
        <v>75</v>
      </c>
      <c r="F47" s="69">
        <f>E47*D47</f>
        <v>885</v>
      </c>
      <c r="G47" s="62"/>
      <c r="H47" s="62"/>
      <c r="I47" s="62"/>
    </row>
    <row r="48" spans="1:9" s="59" customFormat="1" ht="16.149999999999999" customHeight="1">
      <c r="A48" s="60"/>
      <c r="B48" s="315" t="s">
        <v>1542</v>
      </c>
      <c r="C48" s="60"/>
      <c r="D48" s="60"/>
      <c r="E48" s="63"/>
      <c r="F48" s="63">
        <f>SUM(F41:F47)</f>
        <v>3930.8</v>
      </c>
      <c r="G48" s="60"/>
      <c r="H48" s="60"/>
      <c r="I48" s="60"/>
    </row>
    <row r="49" spans="1:9" s="59" customFormat="1" ht="16.149999999999999" customHeight="1">
      <c r="A49" s="60"/>
      <c r="B49" s="315" t="s">
        <v>1585</v>
      </c>
      <c r="C49" s="60"/>
      <c r="D49" s="60"/>
      <c r="E49" s="63"/>
      <c r="F49" s="63">
        <f>ROUND(F48,-1)</f>
        <v>3930</v>
      </c>
      <c r="G49" s="60"/>
      <c r="H49" s="60"/>
      <c r="I49" s="60"/>
    </row>
    <row r="50" spans="1:9" s="59" customFormat="1" ht="16.149999999999999" customHeight="1">
      <c r="A50" s="60"/>
      <c r="B50" s="60"/>
      <c r="C50" s="60"/>
      <c r="D50" s="60"/>
      <c r="E50" s="60"/>
      <c r="F50" s="63"/>
      <c r="G50" s="60"/>
      <c r="H50" s="60"/>
      <c r="I50" s="60"/>
    </row>
    <row r="51" spans="1:9" s="59" customFormat="1" ht="16.149999999999999" customHeight="1">
      <c r="A51" s="60"/>
      <c r="B51" s="60"/>
      <c r="C51" s="60"/>
      <c r="D51" s="60"/>
      <c r="E51" s="60"/>
      <c r="F51" s="63"/>
      <c r="G51" s="60"/>
      <c r="H51" s="60"/>
      <c r="I51" s="60"/>
    </row>
    <row r="52" spans="1:9" s="59" customFormat="1" ht="16.149999999999999" customHeight="1">
      <c r="A52" s="60"/>
      <c r="B52" s="60"/>
      <c r="C52" s="60"/>
      <c r="D52" s="60"/>
      <c r="E52" s="60"/>
      <c r="F52" s="63"/>
      <c r="G52" s="60"/>
      <c r="H52" s="60"/>
      <c r="I52" s="60"/>
    </row>
    <row r="53" spans="1:9" s="59" customFormat="1" ht="16.149999999999999" customHeight="1">
      <c r="A53" s="60"/>
      <c r="B53" s="60"/>
      <c r="C53" s="60"/>
      <c r="D53" s="60"/>
      <c r="E53" s="60"/>
      <c r="F53" s="63"/>
      <c r="G53" s="60"/>
      <c r="H53" s="60"/>
      <c r="I53" s="60"/>
    </row>
    <row r="54" spans="1:9" s="59" customFormat="1" ht="16.149999999999999" customHeight="1">
      <c r="A54" s="60"/>
      <c r="B54" s="60"/>
      <c r="C54" s="60"/>
      <c r="D54" s="60"/>
      <c r="E54" s="60"/>
      <c r="F54" s="63"/>
      <c r="G54" s="60"/>
      <c r="H54" s="60"/>
      <c r="I54" s="60"/>
    </row>
    <row r="55" spans="1:9" s="59" customFormat="1" ht="16.149999999999999" customHeight="1">
      <c r="A55" s="60"/>
      <c r="B55" s="60"/>
      <c r="C55" s="60"/>
      <c r="D55" s="60"/>
      <c r="E55" s="60"/>
      <c r="F55" s="63"/>
      <c r="G55" s="60"/>
      <c r="H55" s="60"/>
      <c r="I55" s="60"/>
    </row>
    <row r="56" spans="1:9" s="59" customFormat="1" ht="16.149999999999999" customHeight="1">
      <c r="A56" s="60"/>
      <c r="B56" s="60"/>
      <c r="C56" s="60"/>
      <c r="D56" s="60"/>
      <c r="E56" s="60"/>
      <c r="F56" s="63"/>
      <c r="G56" s="60"/>
      <c r="H56" s="60"/>
      <c r="I56" s="60"/>
    </row>
    <row r="57" spans="1:9" s="59" customFormat="1" ht="16.149999999999999" customHeight="1">
      <c r="A57" s="60"/>
      <c r="B57" s="60"/>
      <c r="C57" s="60"/>
      <c r="D57" s="60"/>
      <c r="E57" s="60"/>
      <c r="F57" s="63"/>
      <c r="G57" s="60"/>
      <c r="H57" s="60"/>
      <c r="I57" s="60"/>
    </row>
    <row r="58" spans="1:9" s="59" customFormat="1" ht="16.149999999999999" customHeight="1">
      <c r="A58" s="60"/>
      <c r="B58" s="60"/>
      <c r="C58" s="60"/>
      <c r="D58" s="60"/>
      <c r="E58" s="60"/>
      <c r="F58" s="63"/>
      <c r="G58" s="60"/>
      <c r="H58" s="60"/>
      <c r="I58" s="60"/>
    </row>
    <row r="59" spans="1:9" s="59" customFormat="1" ht="16.149999999999999" customHeight="1">
      <c r="A59" s="60"/>
      <c r="B59" s="60"/>
      <c r="C59" s="60"/>
      <c r="D59" s="60"/>
      <c r="E59" s="60"/>
      <c r="F59" s="63"/>
      <c r="G59" s="60"/>
      <c r="H59" s="60"/>
      <c r="I59" s="60"/>
    </row>
    <row r="60" spans="1:9" s="59" customFormat="1" ht="16.149999999999999" customHeight="1">
      <c r="A60" s="60"/>
      <c r="B60" s="60"/>
      <c r="C60" s="60"/>
      <c r="D60" s="60"/>
      <c r="E60" s="60"/>
      <c r="F60" s="63"/>
      <c r="G60" s="60"/>
      <c r="H60" s="60"/>
      <c r="I60" s="60"/>
    </row>
    <row r="61" spans="1:9" s="59" customFormat="1" ht="16.149999999999999" customHeight="1">
      <c r="A61" s="60"/>
      <c r="B61" s="60"/>
      <c r="C61" s="60"/>
      <c r="D61" s="60"/>
      <c r="E61" s="60"/>
      <c r="F61" s="63"/>
      <c r="G61" s="60"/>
      <c r="H61" s="60"/>
      <c r="I61" s="60"/>
    </row>
    <row r="62" spans="1:9" s="59" customFormat="1" ht="16.149999999999999" customHeight="1">
      <c r="A62" s="60"/>
      <c r="B62" s="60"/>
      <c r="C62" s="60"/>
      <c r="D62" s="60"/>
      <c r="E62" s="60"/>
      <c r="F62" s="63"/>
      <c r="G62" s="60"/>
      <c r="H62" s="60"/>
      <c r="I62" s="60"/>
    </row>
    <row r="63" spans="1:9" s="59" customFormat="1" ht="16.149999999999999" customHeight="1">
      <c r="A63" s="60"/>
      <c r="B63" s="60"/>
      <c r="C63" s="60"/>
      <c r="D63" s="60"/>
      <c r="E63" s="60"/>
      <c r="F63" s="63"/>
      <c r="G63" s="60"/>
      <c r="H63" s="60"/>
      <c r="I63" s="60"/>
    </row>
    <row r="64" spans="1:9" s="59" customFormat="1" ht="16.149999999999999" customHeight="1">
      <c r="A64" s="60"/>
      <c r="B64" s="60"/>
      <c r="C64" s="60"/>
      <c r="D64" s="60"/>
      <c r="E64" s="60"/>
      <c r="F64" s="63"/>
      <c r="G64" s="60"/>
      <c r="H64" s="60"/>
      <c r="I64" s="60"/>
    </row>
    <row r="65" spans="1:9" s="59" customFormat="1" ht="16.149999999999999" customHeight="1">
      <c r="A65" s="60"/>
      <c r="B65" s="60"/>
      <c r="C65" s="60"/>
      <c r="D65" s="60"/>
      <c r="E65" s="60"/>
      <c r="F65" s="63"/>
      <c r="G65" s="60"/>
      <c r="H65" s="60"/>
      <c r="I65" s="60"/>
    </row>
    <row r="66" spans="1:9" s="59" customFormat="1" ht="16.149999999999999" customHeight="1">
      <c r="A66" s="60"/>
      <c r="B66" s="60"/>
      <c r="C66" s="60"/>
      <c r="D66" s="60"/>
      <c r="E66" s="60"/>
      <c r="F66" s="63"/>
      <c r="G66" s="60"/>
      <c r="H66" s="60"/>
      <c r="I66" s="60"/>
    </row>
    <row r="67" spans="1:9" s="59" customFormat="1" ht="16.149999999999999" customHeight="1">
      <c r="A67" s="60"/>
      <c r="B67" s="60"/>
      <c r="C67" s="60"/>
      <c r="D67" s="60"/>
      <c r="E67" s="60"/>
      <c r="F67" s="63"/>
      <c r="G67" s="60"/>
      <c r="H67" s="60"/>
      <c r="I67" s="60"/>
    </row>
    <row r="68" spans="1:9" ht="16.149999999999999" customHeight="1">
      <c r="A68" s="60"/>
      <c r="B68" s="60"/>
      <c r="C68" s="59"/>
      <c r="E68" s="59"/>
      <c r="G68" s="62"/>
      <c r="I68" s="62"/>
    </row>
    <row r="69" spans="1:9" ht="16.149999999999999" customHeight="1">
      <c r="A69" s="60"/>
      <c r="B69" s="60"/>
      <c r="C69" s="60"/>
      <c r="D69" s="60"/>
      <c r="E69" s="60"/>
      <c r="F69" s="60"/>
      <c r="I69" s="62" t="s">
        <v>959</v>
      </c>
    </row>
    <row r="70" spans="1:9" ht="16.149999999999999" customHeight="1">
      <c r="A70" s="60"/>
      <c r="B70" s="60"/>
      <c r="C70" s="60"/>
      <c r="D70" s="60"/>
      <c r="E70" s="60"/>
      <c r="F70" s="60"/>
      <c r="I70" s="60"/>
    </row>
    <row r="71" spans="1:9" ht="16.149999999999999" customHeight="1">
      <c r="A71" s="424" t="s">
        <v>1009</v>
      </c>
      <c r="B71" s="424"/>
      <c r="C71" s="424"/>
      <c r="D71" s="424"/>
      <c r="E71" s="424"/>
      <c r="F71" s="424"/>
      <c r="G71" s="424"/>
      <c r="H71" s="424"/>
      <c r="I71" s="424"/>
    </row>
    <row r="72" spans="1:9" ht="16.149999999999999" customHeight="1">
      <c r="A72" s="60"/>
      <c r="B72" s="425"/>
      <c r="C72" s="425"/>
      <c r="D72" s="425"/>
      <c r="E72" s="425"/>
      <c r="F72" s="60"/>
      <c r="G72" s="62"/>
      <c r="H72" s="62"/>
      <c r="I72" s="62"/>
    </row>
    <row r="73" spans="1:9" ht="16.149999999999999" customHeight="1">
      <c r="A73" s="60"/>
      <c r="B73" s="59"/>
      <c r="C73" s="60"/>
      <c r="D73" s="60"/>
      <c r="E73" s="60"/>
      <c r="F73" s="60"/>
      <c r="G73" s="62"/>
      <c r="H73" s="62"/>
      <c r="I73" s="62"/>
    </row>
    <row r="74" spans="1:9" ht="16.149999999999999" customHeight="1">
      <c r="A74" s="60" t="s">
        <v>844</v>
      </c>
      <c r="B74" s="59" t="s">
        <v>800</v>
      </c>
      <c r="C74" s="60" t="s">
        <v>108</v>
      </c>
      <c r="D74" s="60" t="s">
        <v>803</v>
      </c>
      <c r="E74" s="60" t="s">
        <v>107</v>
      </c>
      <c r="F74" s="60" t="s">
        <v>904</v>
      </c>
      <c r="G74" s="62"/>
      <c r="H74" s="62"/>
      <c r="I74" s="62"/>
    </row>
    <row r="75" spans="1:9" ht="16.149999999999999" customHeight="1">
      <c r="A75" s="60"/>
      <c r="B75" s="59"/>
      <c r="C75" s="60"/>
      <c r="D75" s="60"/>
      <c r="E75" s="60" t="s">
        <v>536</v>
      </c>
      <c r="F75" s="60" t="s">
        <v>536</v>
      </c>
      <c r="G75" s="62"/>
      <c r="H75" s="62"/>
      <c r="I75" s="62"/>
    </row>
    <row r="76" spans="1:9" ht="16.149999999999999" customHeight="1">
      <c r="A76" s="62">
        <v>1</v>
      </c>
      <c r="B76" s="58" t="s">
        <v>675</v>
      </c>
      <c r="C76" s="62"/>
      <c r="D76" s="62"/>
      <c r="E76" s="62"/>
      <c r="F76" s="62"/>
      <c r="G76" s="62"/>
      <c r="H76" s="62"/>
      <c r="I76" s="62"/>
    </row>
    <row r="77" spans="1:9" ht="16.149999999999999" customHeight="1">
      <c r="A77" s="62"/>
      <c r="B77" s="58" t="s">
        <v>676</v>
      </c>
      <c r="C77" s="62"/>
      <c r="D77" s="62"/>
      <c r="E77" s="62"/>
      <c r="F77" s="62"/>
      <c r="G77" s="62"/>
      <c r="H77" s="62"/>
      <c r="I77" s="62"/>
    </row>
    <row r="78" spans="1:9" ht="16.149999999999999" customHeight="1">
      <c r="A78" s="62"/>
      <c r="B78" s="58" t="s">
        <v>1262</v>
      </c>
      <c r="C78" s="62" t="s">
        <v>862</v>
      </c>
      <c r="D78" s="62">
        <v>2.5499999999999998</v>
      </c>
      <c r="E78" s="69">
        <f>E20</f>
        <v>51536</v>
      </c>
      <c r="F78" s="69">
        <f>E78*D78</f>
        <v>131416.79999999999</v>
      </c>
      <c r="G78" s="62"/>
      <c r="H78" s="62"/>
      <c r="I78" s="62"/>
    </row>
    <row r="79" spans="1:9" ht="16.149999999999999" customHeight="1">
      <c r="A79" s="62">
        <v>2</v>
      </c>
      <c r="B79" s="58" t="s">
        <v>247</v>
      </c>
      <c r="C79" s="62" t="s">
        <v>1252</v>
      </c>
      <c r="D79" s="62">
        <v>12</v>
      </c>
      <c r="E79" s="69">
        <f>F49</f>
        <v>3930</v>
      </c>
      <c r="F79" s="69">
        <f>E79*D79</f>
        <v>47160</v>
      </c>
      <c r="G79" s="62"/>
      <c r="H79" s="62"/>
      <c r="I79" s="62"/>
    </row>
    <row r="80" spans="1:9" ht="16.149999999999999" customHeight="1">
      <c r="A80" s="62">
        <v>3</v>
      </c>
      <c r="B80" s="58" t="s">
        <v>1263</v>
      </c>
      <c r="C80" s="62"/>
      <c r="D80" s="62"/>
      <c r="E80" s="69"/>
      <c r="F80" s="69"/>
      <c r="G80" s="62"/>
      <c r="H80" s="62"/>
      <c r="I80" s="62"/>
    </row>
    <row r="81" spans="1:9" ht="16.149999999999999" customHeight="1">
      <c r="A81" s="62"/>
      <c r="B81" s="58" t="s">
        <v>1264</v>
      </c>
      <c r="C81" s="62" t="s">
        <v>46</v>
      </c>
      <c r="D81" s="62">
        <v>30</v>
      </c>
      <c r="E81" s="69">
        <f>E45</f>
        <v>50</v>
      </c>
      <c r="F81" s="69">
        <f>E81*D81</f>
        <v>1500</v>
      </c>
      <c r="G81" s="62"/>
      <c r="H81" s="62"/>
      <c r="I81" s="62"/>
    </row>
    <row r="82" spans="1:9" ht="16.149999999999999" customHeight="1">
      <c r="A82" s="62">
        <v>4</v>
      </c>
      <c r="B82" s="58" t="s">
        <v>1330</v>
      </c>
      <c r="C82" s="62"/>
      <c r="D82" s="62"/>
      <c r="E82" s="69"/>
      <c r="F82" s="69">
        <f>0.05*(F78+F79+F81)</f>
        <v>9003.84</v>
      </c>
      <c r="G82" s="62"/>
      <c r="H82" s="62"/>
      <c r="I82" s="62"/>
    </row>
    <row r="83" spans="1:9" s="59" customFormat="1" ht="16.149999999999999" customHeight="1">
      <c r="A83" s="60"/>
      <c r="B83" s="315" t="s">
        <v>1542</v>
      </c>
      <c r="C83" s="60"/>
      <c r="D83" s="60"/>
      <c r="E83" s="63"/>
      <c r="F83" s="63">
        <f>SUM(F78:F82)</f>
        <v>189080.63999999998</v>
      </c>
      <c r="G83" s="60"/>
      <c r="H83" s="60"/>
      <c r="I83" s="60"/>
    </row>
    <row r="84" spans="1:9" s="59" customFormat="1" ht="16.149999999999999" customHeight="1">
      <c r="A84" s="60"/>
      <c r="B84" s="315" t="s">
        <v>1585</v>
      </c>
      <c r="C84" s="60"/>
      <c r="D84" s="60"/>
      <c r="E84" s="63"/>
      <c r="F84" s="63">
        <f>ROUND(F83,-1)</f>
        <v>189080</v>
      </c>
      <c r="G84" s="60"/>
      <c r="H84" s="60"/>
      <c r="I84" s="60"/>
    </row>
    <row r="85" spans="1:9" s="59" customFormat="1" ht="16.149999999999999" customHeight="1">
      <c r="A85" s="60"/>
      <c r="B85" s="60"/>
      <c r="C85" s="60"/>
      <c r="D85" s="60"/>
      <c r="E85" s="60"/>
      <c r="F85" s="64"/>
      <c r="G85" s="60"/>
      <c r="H85" s="60"/>
      <c r="I85" s="60"/>
    </row>
    <row r="86" spans="1:9" s="59" customFormat="1" ht="16.149999999999999" customHeight="1">
      <c r="A86" s="60"/>
      <c r="B86" s="60"/>
      <c r="C86" s="60"/>
      <c r="D86" s="60"/>
      <c r="E86" s="60"/>
      <c r="F86" s="64"/>
      <c r="G86" s="60"/>
      <c r="H86" s="60"/>
      <c r="I86" s="60"/>
    </row>
    <row r="87" spans="1:9" s="59" customFormat="1" ht="16.149999999999999" customHeight="1">
      <c r="A87" s="60"/>
      <c r="B87" s="60"/>
      <c r="C87" s="60"/>
      <c r="D87" s="60"/>
      <c r="E87" s="60"/>
      <c r="F87" s="64"/>
      <c r="G87" s="60"/>
      <c r="H87" s="60"/>
      <c r="I87" s="60"/>
    </row>
    <row r="88" spans="1:9" s="59" customFormat="1" ht="16.149999999999999" customHeight="1">
      <c r="A88" s="60"/>
      <c r="B88" s="60"/>
      <c r="C88" s="60"/>
      <c r="D88" s="60"/>
      <c r="E88" s="60"/>
      <c r="F88" s="64"/>
      <c r="G88" s="60"/>
      <c r="H88" s="60"/>
      <c r="I88" s="60"/>
    </row>
    <row r="89" spans="1:9" s="59" customFormat="1" ht="16.149999999999999" customHeight="1">
      <c r="A89" s="60"/>
      <c r="B89" s="60"/>
      <c r="C89" s="60"/>
      <c r="D89" s="60"/>
      <c r="E89" s="60"/>
      <c r="F89" s="64"/>
      <c r="G89" s="60"/>
      <c r="H89" s="60"/>
      <c r="I89" s="60"/>
    </row>
    <row r="90" spans="1:9" s="59" customFormat="1" ht="16.149999999999999" customHeight="1">
      <c r="A90" s="60"/>
      <c r="B90" s="60"/>
      <c r="C90" s="60"/>
      <c r="D90" s="60"/>
      <c r="E90" s="60"/>
      <c r="F90" s="64"/>
      <c r="G90" s="60"/>
      <c r="H90" s="60"/>
      <c r="I90" s="60"/>
    </row>
    <row r="91" spans="1:9" s="59" customFormat="1" ht="16.149999999999999" customHeight="1">
      <c r="A91" s="60"/>
      <c r="B91" s="60"/>
      <c r="C91" s="60"/>
      <c r="D91" s="60"/>
      <c r="E91" s="60"/>
      <c r="F91" s="64"/>
      <c r="G91" s="60"/>
      <c r="H91" s="60"/>
      <c r="I91" s="60"/>
    </row>
    <row r="92" spans="1:9" s="59" customFormat="1" ht="16.149999999999999" customHeight="1">
      <c r="A92" s="60"/>
      <c r="B92" s="60"/>
      <c r="C92" s="60"/>
      <c r="D92" s="60"/>
      <c r="E92" s="60"/>
      <c r="F92" s="64"/>
      <c r="G92" s="60"/>
      <c r="H92" s="60"/>
      <c r="I92" s="60"/>
    </row>
    <row r="93" spans="1:9" s="59" customFormat="1" ht="16.149999999999999" customHeight="1">
      <c r="A93" s="60"/>
      <c r="B93" s="60"/>
      <c r="C93" s="60"/>
      <c r="D93" s="60"/>
      <c r="E93" s="60"/>
      <c r="F93" s="64"/>
      <c r="G93" s="60"/>
      <c r="H93" s="60"/>
      <c r="I93" s="60"/>
    </row>
    <row r="94" spans="1:9" s="59" customFormat="1" ht="16.149999999999999" customHeight="1">
      <c r="A94" s="60"/>
      <c r="B94" s="60"/>
      <c r="C94" s="60"/>
      <c r="D94" s="60"/>
      <c r="E94" s="60"/>
      <c r="F94" s="64"/>
      <c r="G94" s="60"/>
      <c r="H94" s="60"/>
      <c r="I94" s="60"/>
    </row>
    <row r="95" spans="1:9" s="59" customFormat="1" ht="16.149999999999999" customHeight="1">
      <c r="A95" s="60"/>
      <c r="B95" s="60"/>
      <c r="C95" s="60"/>
      <c r="D95" s="60"/>
      <c r="E95" s="60"/>
      <c r="F95" s="64"/>
      <c r="G95" s="60"/>
      <c r="H95" s="60"/>
      <c r="I95" s="60"/>
    </row>
    <row r="96" spans="1:9" s="59" customFormat="1" ht="16.149999999999999" customHeight="1">
      <c r="A96" s="60"/>
      <c r="B96" s="60"/>
      <c r="C96" s="60"/>
      <c r="D96" s="60"/>
      <c r="E96" s="60"/>
      <c r="F96" s="64"/>
      <c r="G96" s="60"/>
      <c r="H96" s="60"/>
      <c r="I96" s="60"/>
    </row>
    <row r="97" spans="1:9" s="59" customFormat="1" ht="16.149999999999999" customHeight="1">
      <c r="A97" s="60"/>
      <c r="B97" s="60"/>
      <c r="C97" s="60"/>
      <c r="D97" s="60"/>
      <c r="E97" s="60"/>
      <c r="F97" s="64"/>
      <c r="G97" s="60"/>
      <c r="H97" s="60"/>
      <c r="I97" s="60"/>
    </row>
    <row r="98" spans="1:9" s="59" customFormat="1" ht="16.149999999999999" customHeight="1">
      <c r="A98" s="60"/>
      <c r="B98" s="60"/>
      <c r="C98" s="60"/>
      <c r="D98" s="60"/>
      <c r="E98" s="60"/>
      <c r="F98" s="64"/>
      <c r="G98" s="60"/>
      <c r="H98" s="60"/>
      <c r="I98" s="60"/>
    </row>
    <row r="99" spans="1:9" s="59" customFormat="1" ht="16.149999999999999" customHeight="1">
      <c r="A99" s="60"/>
      <c r="B99" s="60"/>
      <c r="C99" s="60"/>
      <c r="D99" s="60"/>
      <c r="E99" s="60"/>
      <c r="F99" s="64"/>
      <c r="G99" s="60"/>
      <c r="H99" s="60"/>
      <c r="I99" s="60"/>
    </row>
    <row r="100" spans="1:9" s="59" customFormat="1" ht="16.149999999999999" customHeight="1">
      <c r="A100" s="60"/>
      <c r="B100" s="60"/>
      <c r="C100" s="60"/>
      <c r="D100" s="60"/>
      <c r="E100" s="60"/>
      <c r="F100" s="64"/>
      <c r="G100" s="60"/>
      <c r="H100" s="60"/>
      <c r="I100" s="60"/>
    </row>
    <row r="101" spans="1:9" s="59" customFormat="1" ht="16.149999999999999" customHeight="1">
      <c r="A101" s="60"/>
      <c r="B101" s="60"/>
      <c r="C101" s="60"/>
      <c r="D101" s="60"/>
      <c r="E101" s="60"/>
      <c r="F101" s="64"/>
      <c r="G101" s="60"/>
      <c r="H101" s="60"/>
      <c r="I101" s="60"/>
    </row>
    <row r="102" spans="1:9" s="59" customFormat="1" ht="16.149999999999999" customHeight="1">
      <c r="A102" s="60"/>
      <c r="B102" s="60"/>
      <c r="C102" s="60"/>
      <c r="D102" s="60"/>
      <c r="E102" s="60"/>
      <c r="F102" s="64"/>
      <c r="G102" s="60"/>
      <c r="H102" s="60"/>
      <c r="I102" s="60"/>
    </row>
    <row r="103" spans="1:9" ht="16.149999999999999" customHeight="1">
      <c r="A103" s="60"/>
      <c r="B103" s="60"/>
      <c r="C103" s="60"/>
      <c r="D103" s="60"/>
      <c r="E103" s="60"/>
      <c r="F103" s="60"/>
      <c r="I103" s="62" t="s">
        <v>960</v>
      </c>
    </row>
    <row r="104" spans="1:9" ht="16.149999999999999" customHeight="1">
      <c r="A104" s="60"/>
      <c r="B104" s="60"/>
      <c r="C104" s="60"/>
      <c r="D104" s="60"/>
      <c r="E104" s="60"/>
      <c r="F104" s="60"/>
      <c r="I104" s="60"/>
    </row>
    <row r="105" spans="1:9" ht="16.149999999999999" customHeight="1">
      <c r="A105" s="424" t="s">
        <v>1010</v>
      </c>
      <c r="B105" s="424"/>
      <c r="C105" s="424"/>
      <c r="D105" s="424"/>
      <c r="E105" s="424"/>
      <c r="F105" s="424"/>
      <c r="G105" s="424"/>
      <c r="H105" s="424"/>
      <c r="I105" s="424"/>
    </row>
    <row r="106" spans="1:9" ht="16.149999999999999" customHeight="1">
      <c r="A106" s="60"/>
      <c r="B106" s="59"/>
      <c r="C106" s="60"/>
      <c r="D106" s="60"/>
      <c r="E106" s="60"/>
      <c r="F106" s="60"/>
      <c r="G106" s="60"/>
      <c r="H106" s="62"/>
      <c r="I106" s="62"/>
    </row>
    <row r="107" spans="1:9" ht="16.149999999999999" customHeight="1">
      <c r="A107" s="60" t="s">
        <v>844</v>
      </c>
      <c r="B107" s="59" t="s">
        <v>800</v>
      </c>
      <c r="C107" s="60" t="s">
        <v>108</v>
      </c>
      <c r="D107" s="60" t="s">
        <v>803</v>
      </c>
      <c r="E107" s="60" t="s">
        <v>107</v>
      </c>
      <c r="F107" s="60" t="s">
        <v>904</v>
      </c>
      <c r="G107" s="60"/>
      <c r="H107" s="62"/>
      <c r="I107" s="62"/>
    </row>
    <row r="108" spans="1:9" ht="16.149999999999999" customHeight="1">
      <c r="A108" s="60"/>
      <c r="B108" s="59"/>
      <c r="C108" s="60"/>
      <c r="D108" s="60"/>
      <c r="E108" s="60" t="s">
        <v>536</v>
      </c>
      <c r="F108" s="60" t="s">
        <v>536</v>
      </c>
      <c r="G108" s="60"/>
      <c r="H108" s="62"/>
      <c r="I108" s="62"/>
    </row>
    <row r="109" spans="1:9" ht="16.149999999999999" customHeight="1">
      <c r="A109" s="62">
        <v>1</v>
      </c>
      <c r="B109" s="58" t="s">
        <v>1331</v>
      </c>
      <c r="C109" s="62"/>
      <c r="D109" s="62"/>
      <c r="E109" s="62"/>
      <c r="F109" s="62"/>
      <c r="G109" s="62"/>
      <c r="H109" s="62"/>
      <c r="I109" s="62"/>
    </row>
    <row r="110" spans="1:9" ht="16.149999999999999" customHeight="1">
      <c r="A110" s="62" t="s">
        <v>1253</v>
      </c>
      <c r="B110" s="58" t="s">
        <v>1332</v>
      </c>
      <c r="C110" s="62"/>
      <c r="D110" s="62"/>
      <c r="E110" s="62"/>
      <c r="F110" s="62"/>
      <c r="G110" s="62"/>
      <c r="H110" s="62"/>
      <c r="I110" s="62"/>
    </row>
    <row r="111" spans="1:9" ht="16.149999999999999" customHeight="1">
      <c r="A111" s="62" t="s">
        <v>1248</v>
      </c>
      <c r="B111" s="58" t="s">
        <v>1334</v>
      </c>
      <c r="C111" s="62"/>
      <c r="D111" s="62"/>
      <c r="E111" s="62"/>
      <c r="F111" s="62"/>
      <c r="G111" s="62"/>
      <c r="H111" s="62"/>
      <c r="I111" s="62"/>
    </row>
    <row r="112" spans="1:9" ht="16.149999999999999" customHeight="1">
      <c r="A112" s="62" t="s">
        <v>1249</v>
      </c>
      <c r="B112" s="58" t="s">
        <v>1335</v>
      </c>
      <c r="C112" s="62" t="s">
        <v>59</v>
      </c>
      <c r="D112" s="62"/>
      <c r="E112" s="62"/>
      <c r="F112" s="62"/>
      <c r="G112" s="62"/>
      <c r="H112" s="62"/>
      <c r="I112" s="62"/>
    </row>
    <row r="113" spans="1:9" ht="16.149999999999999" customHeight="1">
      <c r="A113" s="62"/>
      <c r="B113" s="58" t="s">
        <v>1336</v>
      </c>
      <c r="C113" s="62"/>
      <c r="D113" s="62"/>
      <c r="E113" s="62"/>
      <c r="F113" s="62"/>
      <c r="G113" s="62"/>
      <c r="H113" s="62"/>
      <c r="I113" s="62"/>
    </row>
    <row r="114" spans="1:9" ht="16.149999999999999" customHeight="1">
      <c r="A114" s="62"/>
      <c r="B114" s="58" t="s">
        <v>1337</v>
      </c>
      <c r="C114" s="62" t="s">
        <v>862</v>
      </c>
      <c r="D114" s="62">
        <v>0.16</v>
      </c>
      <c r="E114" s="69">
        <f>E78</f>
        <v>51536</v>
      </c>
      <c r="F114" s="69">
        <f>E114*D114</f>
        <v>8245.76</v>
      </c>
      <c r="G114" s="62"/>
      <c r="H114" s="62"/>
      <c r="I114" s="62"/>
    </row>
    <row r="115" spans="1:9" ht="16.149999999999999" customHeight="1">
      <c r="A115" s="62" t="s">
        <v>1250</v>
      </c>
      <c r="B115" s="58" t="s">
        <v>1338</v>
      </c>
      <c r="C115" s="62"/>
      <c r="D115" s="62"/>
      <c r="E115" s="69"/>
      <c r="F115" s="69">
        <f>0.05*F114</f>
        <v>412.28800000000001</v>
      </c>
      <c r="G115" s="62"/>
      <c r="H115" s="62"/>
      <c r="I115" s="62"/>
    </row>
    <row r="116" spans="1:9" ht="16.149999999999999" customHeight="1">
      <c r="A116" s="62">
        <v>2</v>
      </c>
      <c r="B116" s="58" t="s">
        <v>1339</v>
      </c>
      <c r="C116" s="62" t="s">
        <v>283</v>
      </c>
      <c r="D116" s="62">
        <v>10</v>
      </c>
      <c r="E116" s="69">
        <f>E22</f>
        <v>59</v>
      </c>
      <c r="F116" s="69">
        <f>E116*D116</f>
        <v>590</v>
      </c>
      <c r="G116" s="62"/>
      <c r="H116" s="62"/>
      <c r="I116" s="62"/>
    </row>
    <row r="117" spans="1:9" ht="16.149999999999999" customHeight="1">
      <c r="A117" s="62">
        <v>3</v>
      </c>
      <c r="B117" s="58" t="s">
        <v>635</v>
      </c>
      <c r="C117" s="62" t="s">
        <v>1252</v>
      </c>
      <c r="D117" s="62">
        <v>6</v>
      </c>
      <c r="E117" s="69">
        <f>E23</f>
        <v>63</v>
      </c>
      <c r="F117" s="69">
        <f>E117*D117</f>
        <v>378</v>
      </c>
      <c r="G117" s="62"/>
      <c r="H117" s="62"/>
      <c r="I117" s="62"/>
    </row>
    <row r="118" spans="1:9" s="59" customFormat="1" ht="16.149999999999999" customHeight="1">
      <c r="A118" s="60"/>
      <c r="B118" s="315" t="s">
        <v>1542</v>
      </c>
      <c r="C118" s="60"/>
      <c r="D118" s="60"/>
      <c r="E118" s="63"/>
      <c r="F118" s="63">
        <f>SUM(F114:F117)</f>
        <v>9626.0480000000007</v>
      </c>
      <c r="G118" s="60"/>
      <c r="H118" s="60"/>
      <c r="I118" s="60"/>
    </row>
    <row r="119" spans="1:9" s="59" customFormat="1" ht="16.149999999999999" customHeight="1">
      <c r="A119" s="60"/>
      <c r="B119" s="315" t="s">
        <v>1585</v>
      </c>
      <c r="C119" s="60"/>
      <c r="D119" s="60"/>
      <c r="E119" s="63"/>
      <c r="F119" s="63">
        <f>ROUND(F118,-1)</f>
        <v>9630</v>
      </c>
      <c r="G119" s="60"/>
      <c r="H119" s="60"/>
      <c r="I119" s="60"/>
    </row>
    <row r="120" spans="1:9" ht="16.149999999999999" customHeight="1">
      <c r="A120" s="60"/>
      <c r="B120" s="60"/>
      <c r="C120" s="60"/>
      <c r="D120" s="60"/>
      <c r="E120" s="60"/>
      <c r="G120" s="62"/>
      <c r="I120" s="62"/>
    </row>
    <row r="121" spans="1:9" ht="16.149999999999999" customHeight="1">
      <c r="A121" s="60"/>
      <c r="B121" s="60"/>
      <c r="C121" s="60"/>
      <c r="D121" s="60"/>
      <c r="E121" s="60"/>
      <c r="G121" s="62"/>
      <c r="I121" s="62"/>
    </row>
    <row r="122" spans="1:9" ht="16.149999999999999" customHeight="1">
      <c r="A122" s="60"/>
      <c r="B122" s="60"/>
      <c r="C122" s="60"/>
      <c r="D122" s="60"/>
      <c r="E122" s="60"/>
      <c r="G122" s="62"/>
      <c r="I122" s="62"/>
    </row>
    <row r="123" spans="1:9" ht="16.149999999999999" customHeight="1">
      <c r="A123" s="60"/>
      <c r="B123" s="60"/>
      <c r="C123" s="60"/>
      <c r="D123" s="60"/>
      <c r="E123" s="60"/>
      <c r="G123" s="62"/>
      <c r="I123" s="62"/>
    </row>
    <row r="124" spans="1:9" ht="16.149999999999999" customHeight="1">
      <c r="A124" s="60"/>
      <c r="B124" s="60"/>
      <c r="C124" s="60"/>
      <c r="D124" s="60"/>
      <c r="E124" s="60"/>
      <c r="G124" s="62"/>
      <c r="I124" s="62"/>
    </row>
    <row r="125" spans="1:9" ht="16.149999999999999" customHeight="1">
      <c r="A125" s="60"/>
      <c r="B125" s="60"/>
      <c r="C125" s="60"/>
      <c r="D125" s="60"/>
      <c r="E125" s="60"/>
      <c r="G125" s="62"/>
      <c r="I125" s="62"/>
    </row>
    <row r="126" spans="1:9" ht="16.149999999999999" customHeight="1">
      <c r="A126" s="60"/>
      <c r="B126" s="60"/>
      <c r="C126" s="60"/>
      <c r="D126" s="60"/>
      <c r="E126" s="60"/>
      <c r="G126" s="62"/>
      <c r="I126" s="62"/>
    </row>
    <row r="127" spans="1:9" ht="16.149999999999999" customHeight="1">
      <c r="A127" s="60"/>
      <c r="B127" s="60"/>
      <c r="C127" s="60"/>
      <c r="D127" s="60"/>
      <c r="E127" s="60"/>
      <c r="G127" s="62"/>
      <c r="I127" s="62"/>
    </row>
    <row r="128" spans="1:9" ht="16.149999999999999" customHeight="1">
      <c r="A128" s="60"/>
      <c r="B128" s="60"/>
      <c r="C128" s="60"/>
      <c r="D128" s="60"/>
      <c r="E128" s="60"/>
      <c r="G128" s="62"/>
      <c r="I128" s="62"/>
    </row>
    <row r="129" spans="1:9" ht="16.149999999999999" customHeight="1">
      <c r="A129" s="60"/>
      <c r="B129" s="60"/>
      <c r="C129" s="60"/>
      <c r="D129" s="60"/>
      <c r="E129" s="60"/>
      <c r="G129" s="62"/>
      <c r="I129" s="62"/>
    </row>
    <row r="130" spans="1:9" ht="16.149999999999999" customHeight="1">
      <c r="A130" s="60"/>
      <c r="B130" s="60"/>
      <c r="C130" s="60"/>
      <c r="D130" s="60"/>
      <c r="E130" s="60"/>
      <c r="G130" s="62"/>
      <c r="I130" s="62"/>
    </row>
    <row r="131" spans="1:9" ht="16.149999999999999" customHeight="1">
      <c r="A131" s="60"/>
      <c r="B131" s="60"/>
      <c r="C131" s="60"/>
      <c r="D131" s="60"/>
      <c r="E131" s="60"/>
      <c r="G131" s="62"/>
      <c r="I131" s="62"/>
    </row>
    <row r="132" spans="1:9" ht="16.149999999999999" customHeight="1">
      <c r="A132" s="60"/>
      <c r="B132" s="60"/>
      <c r="C132" s="60"/>
      <c r="D132" s="60"/>
      <c r="E132" s="60"/>
      <c r="G132" s="62"/>
      <c r="I132" s="62"/>
    </row>
    <row r="133" spans="1:9" ht="16.149999999999999" customHeight="1">
      <c r="A133" s="60"/>
      <c r="B133" s="60"/>
      <c r="C133" s="60"/>
      <c r="D133" s="60"/>
      <c r="E133" s="60"/>
      <c r="G133" s="62"/>
      <c r="I133" s="62"/>
    </row>
    <row r="134" spans="1:9" ht="16.149999999999999" customHeight="1">
      <c r="A134" s="60"/>
      <c r="B134" s="60"/>
      <c r="C134" s="60"/>
      <c r="D134" s="60"/>
      <c r="E134" s="60"/>
      <c r="G134" s="62"/>
      <c r="I134" s="62"/>
    </row>
    <row r="135" spans="1:9" ht="16.149999999999999" customHeight="1">
      <c r="A135" s="60"/>
      <c r="B135" s="60"/>
      <c r="C135" s="60"/>
      <c r="D135" s="60"/>
      <c r="E135" s="60"/>
      <c r="G135" s="62"/>
      <c r="I135" s="62"/>
    </row>
    <row r="136" spans="1:9" ht="16.149999999999999" customHeight="1">
      <c r="A136" s="60"/>
      <c r="B136" s="60"/>
      <c r="C136" s="60"/>
      <c r="D136" s="60"/>
      <c r="E136" s="60"/>
      <c r="G136" s="62"/>
      <c r="I136" s="62"/>
    </row>
    <row r="137" spans="1:9" s="22" customFormat="1" ht="13.9" customHeight="1">
      <c r="A137" s="223"/>
      <c r="B137" s="223"/>
      <c r="C137" s="223"/>
      <c r="D137" s="223"/>
      <c r="E137" s="223"/>
      <c r="F137" s="223"/>
      <c r="G137" s="54"/>
      <c r="I137" s="54" t="s">
        <v>30</v>
      </c>
    </row>
    <row r="138" spans="1:9" s="22" customFormat="1" ht="13.9" customHeight="1">
      <c r="A138" s="223"/>
      <c r="B138" s="223"/>
      <c r="C138" s="223"/>
      <c r="D138" s="223"/>
      <c r="E138" s="223"/>
      <c r="F138" s="223"/>
      <c r="G138" s="54"/>
      <c r="I138" s="54"/>
    </row>
    <row r="139" spans="1:9" s="22" customFormat="1" ht="15.95" customHeight="1">
      <c r="A139" s="37" t="s">
        <v>1055</v>
      </c>
      <c r="B139" s="37"/>
      <c r="C139" s="37"/>
      <c r="D139" s="37"/>
      <c r="E139" s="37"/>
      <c r="F139" s="37"/>
      <c r="G139" s="37"/>
    </row>
    <row r="140" spans="1:9" s="22" customFormat="1" ht="15.95" customHeight="1">
      <c r="A140" s="230" t="s">
        <v>1070</v>
      </c>
      <c r="B140" s="230"/>
      <c r="C140" s="230"/>
      <c r="D140" s="230"/>
      <c r="E140" s="230"/>
      <c r="F140" s="230"/>
      <c r="G140" s="230"/>
    </row>
    <row r="141" spans="1:9" s="22" customFormat="1" ht="15.95" customHeight="1">
      <c r="A141" s="73"/>
      <c r="B141" s="73"/>
      <c r="C141" s="73"/>
      <c r="D141" s="73"/>
      <c r="E141" s="73"/>
      <c r="F141" s="73"/>
      <c r="G141" s="21"/>
    </row>
    <row r="142" spans="1:9" s="20" customFormat="1" ht="15.95" customHeight="1">
      <c r="A142" s="23" t="s">
        <v>844</v>
      </c>
      <c r="B142" s="20" t="s">
        <v>800</v>
      </c>
      <c r="C142" s="23" t="s">
        <v>108</v>
      </c>
      <c r="D142" s="23" t="s">
        <v>803</v>
      </c>
      <c r="E142" s="23" t="s">
        <v>107</v>
      </c>
      <c r="F142" s="23" t="s">
        <v>904</v>
      </c>
      <c r="G142" s="23"/>
    </row>
    <row r="143" spans="1:9" s="22" customFormat="1" ht="15.95" customHeight="1">
      <c r="A143" s="21"/>
      <c r="C143" s="21"/>
      <c r="D143" s="21"/>
      <c r="E143" s="21" t="s">
        <v>536</v>
      </c>
      <c r="F143" s="21" t="s">
        <v>536</v>
      </c>
      <c r="G143" s="21"/>
    </row>
    <row r="144" spans="1:9" s="22" customFormat="1" ht="15.95" customHeight="1">
      <c r="A144" s="23" t="s">
        <v>905</v>
      </c>
      <c r="B144" s="20" t="s">
        <v>688</v>
      </c>
      <c r="C144" s="21"/>
      <c r="D144" s="21"/>
      <c r="E144" s="22" t="s">
        <v>59</v>
      </c>
      <c r="F144" s="21"/>
      <c r="G144" s="21"/>
    </row>
    <row r="145" spans="1:7" s="22" customFormat="1" ht="15.95" customHeight="1">
      <c r="A145" s="21">
        <v>1</v>
      </c>
      <c r="B145" s="22" t="s">
        <v>1122</v>
      </c>
      <c r="C145" s="21"/>
      <c r="D145" s="21"/>
      <c r="E145" s="21"/>
      <c r="F145" s="21"/>
      <c r="G145" s="21"/>
    </row>
    <row r="146" spans="1:7" s="22" customFormat="1" ht="15.95" customHeight="1">
      <c r="A146" s="21"/>
      <c r="B146" s="22" t="s">
        <v>1123</v>
      </c>
      <c r="C146" s="21" t="s">
        <v>862</v>
      </c>
      <c r="D146" s="21">
        <v>0.75</v>
      </c>
      <c r="E146" s="51">
        <f>'Page 34-37'!E7</f>
        <v>50267</v>
      </c>
      <c r="F146" s="51">
        <f>E146*D146</f>
        <v>37700.25</v>
      </c>
      <c r="G146" s="21"/>
    </row>
    <row r="147" spans="1:7" s="22" customFormat="1" ht="15.95" customHeight="1">
      <c r="A147" s="21">
        <v>2</v>
      </c>
      <c r="B147" s="22" t="s">
        <v>320</v>
      </c>
      <c r="C147" s="21" t="s">
        <v>832</v>
      </c>
      <c r="D147" s="21">
        <v>2</v>
      </c>
      <c r="E147" s="51">
        <f>'Page 34-37'!F161</f>
        <v>5520</v>
      </c>
      <c r="F147" s="51">
        <f>E147*D147</f>
        <v>11040</v>
      </c>
      <c r="G147" s="21"/>
    </row>
    <row r="148" spans="1:7" s="22" customFormat="1" ht="15.95" customHeight="1">
      <c r="A148" s="21" t="s">
        <v>266</v>
      </c>
      <c r="B148" s="22" t="s">
        <v>717</v>
      </c>
      <c r="C148" s="21"/>
      <c r="D148" s="21"/>
      <c r="E148" s="21"/>
      <c r="F148" s="21"/>
      <c r="G148" s="21"/>
    </row>
    <row r="149" spans="1:7" s="22" customFormat="1" ht="15.95" customHeight="1">
      <c r="A149" s="21"/>
      <c r="B149" s="22" t="s">
        <v>258</v>
      </c>
      <c r="C149" s="21"/>
      <c r="D149" s="21"/>
      <c r="E149" s="21"/>
      <c r="F149" s="21"/>
      <c r="G149" s="21"/>
    </row>
    <row r="150" spans="1:7" s="22" customFormat="1" ht="15.95" customHeight="1">
      <c r="A150" s="21" t="s">
        <v>1180</v>
      </c>
      <c r="B150" s="22" t="s">
        <v>187</v>
      </c>
      <c r="C150" s="21"/>
      <c r="D150" s="21"/>
      <c r="E150" s="21"/>
      <c r="F150" s="21"/>
      <c r="G150" s="21"/>
    </row>
    <row r="151" spans="1:7" s="22" customFormat="1" ht="15.95" customHeight="1">
      <c r="A151" s="21" t="s">
        <v>1181</v>
      </c>
      <c r="B151" s="22" t="s">
        <v>188</v>
      </c>
      <c r="C151" s="21"/>
      <c r="D151" s="21"/>
      <c r="E151" s="21"/>
      <c r="F151" s="21"/>
      <c r="G151" s="21"/>
    </row>
    <row r="152" spans="1:7" s="22" customFormat="1" ht="15.95" customHeight="1">
      <c r="A152" s="21"/>
      <c r="B152" s="22" t="s">
        <v>189</v>
      </c>
      <c r="C152" s="21" t="s">
        <v>862</v>
      </c>
      <c r="D152" s="21">
        <v>0.55000000000000004</v>
      </c>
      <c r="E152" s="51">
        <f>E146</f>
        <v>50267</v>
      </c>
      <c r="F152" s="51">
        <f>E152*D152</f>
        <v>27646.850000000002</v>
      </c>
      <c r="G152" s="21"/>
    </row>
    <row r="153" spans="1:7" s="22" customFormat="1" ht="15.95" customHeight="1">
      <c r="A153" s="21" t="s">
        <v>1182</v>
      </c>
      <c r="B153" s="22" t="s">
        <v>190</v>
      </c>
      <c r="C153" s="21" t="s">
        <v>862</v>
      </c>
      <c r="D153" s="21"/>
      <c r="E153" s="51"/>
      <c r="F153" s="51">
        <f>0.05*F152</f>
        <v>1382.3425000000002</v>
      </c>
      <c r="G153" s="21"/>
    </row>
    <row r="154" spans="1:7" s="22" customFormat="1" ht="15.95" customHeight="1">
      <c r="A154" s="21">
        <v>4</v>
      </c>
      <c r="B154" s="6" t="s">
        <v>1611</v>
      </c>
      <c r="C154" s="21" t="s">
        <v>46</v>
      </c>
      <c r="D154" s="21">
        <v>25</v>
      </c>
      <c r="E154" s="51">
        <f>'Page 34-37'!E154</f>
        <v>68</v>
      </c>
      <c r="F154" s="51">
        <f>E154*D154</f>
        <v>1700</v>
      </c>
      <c r="G154" s="21"/>
    </row>
    <row r="155" spans="1:7" s="22" customFormat="1" ht="15.95" customHeight="1">
      <c r="A155" s="21"/>
      <c r="B155" s="314" t="s">
        <v>1586</v>
      </c>
      <c r="C155" s="314"/>
      <c r="D155" s="314"/>
      <c r="E155" s="316"/>
      <c r="F155" s="316">
        <f>SUM(F146:F154)</f>
        <v>79469.442500000005</v>
      </c>
      <c r="G155" s="21"/>
    </row>
    <row r="156" spans="1:7" s="22" customFormat="1" ht="15.95" customHeight="1">
      <c r="A156" s="23" t="s">
        <v>47</v>
      </c>
      <c r="B156" s="20" t="s">
        <v>48</v>
      </c>
      <c r="C156" s="21"/>
      <c r="D156" s="21"/>
      <c r="E156" s="51"/>
      <c r="F156" s="51"/>
      <c r="G156" s="21"/>
    </row>
    <row r="157" spans="1:7" s="22" customFormat="1" ht="15.95" customHeight="1">
      <c r="A157" s="21" t="s">
        <v>110</v>
      </c>
      <c r="B157" s="264" t="s">
        <v>1322</v>
      </c>
      <c r="C157" s="21" t="s">
        <v>1252</v>
      </c>
      <c r="D157" s="21">
        <v>6</v>
      </c>
      <c r="E157" s="51">
        <f>'page-54'!J25</f>
        <v>1643</v>
      </c>
      <c r="F157" s="51">
        <f>E157*D157</f>
        <v>9858</v>
      </c>
      <c r="G157" s="21"/>
    </row>
    <row r="158" spans="1:7" s="22" customFormat="1" ht="15.95" customHeight="1">
      <c r="A158" s="21" t="s">
        <v>60</v>
      </c>
      <c r="B158" s="264" t="s">
        <v>1323</v>
      </c>
      <c r="C158" s="21" t="s">
        <v>1252</v>
      </c>
      <c r="D158" s="21">
        <v>3</v>
      </c>
      <c r="E158" s="51">
        <f>'page-54'!K25</f>
        <v>1553</v>
      </c>
      <c r="F158" s="51">
        <f>E158*D158</f>
        <v>4659</v>
      </c>
      <c r="G158" s="21"/>
    </row>
    <row r="159" spans="1:7" s="22" customFormat="1" ht="15.95" customHeight="1">
      <c r="A159" s="21" t="s">
        <v>61</v>
      </c>
      <c r="B159" s="264" t="s">
        <v>1316</v>
      </c>
      <c r="C159" s="21"/>
      <c r="D159" s="21"/>
      <c r="E159" s="51"/>
      <c r="F159" s="51"/>
      <c r="G159" s="21"/>
    </row>
    <row r="160" spans="1:7" s="52" customFormat="1" ht="15.95" customHeight="1">
      <c r="A160" s="21" t="s">
        <v>1253</v>
      </c>
      <c r="B160" s="47" t="s">
        <v>191</v>
      </c>
      <c r="C160" s="48"/>
      <c r="D160" s="48"/>
      <c r="E160" s="51"/>
      <c r="F160" s="51"/>
      <c r="G160" s="48"/>
    </row>
    <row r="161" spans="1:9" s="52" customFormat="1" ht="15.95" customHeight="1">
      <c r="A161" s="48"/>
      <c r="B161" s="52" t="s">
        <v>192</v>
      </c>
      <c r="C161" s="48"/>
      <c r="D161" s="48"/>
      <c r="E161" s="51"/>
      <c r="F161" s="51"/>
      <c r="G161" s="48"/>
    </row>
    <row r="162" spans="1:9" s="52" customFormat="1" ht="15.95" customHeight="1">
      <c r="A162" s="48" t="s">
        <v>1248</v>
      </c>
      <c r="B162" s="52" t="s">
        <v>49</v>
      </c>
      <c r="C162" s="48"/>
      <c r="D162" s="48"/>
      <c r="E162" s="51"/>
      <c r="F162" s="51"/>
      <c r="G162" s="48"/>
    </row>
    <row r="163" spans="1:9" s="52" customFormat="1" ht="15.95" customHeight="1">
      <c r="A163" s="48"/>
      <c r="B163" s="52" t="s">
        <v>193</v>
      </c>
      <c r="C163" s="48"/>
      <c r="D163" s="48"/>
      <c r="E163" s="51"/>
      <c r="F163" s="51"/>
      <c r="G163" s="48"/>
    </row>
    <row r="164" spans="1:9" s="52" customFormat="1" ht="15.95" customHeight="1">
      <c r="A164" s="48"/>
      <c r="B164" s="52" t="s">
        <v>194</v>
      </c>
      <c r="C164" s="48" t="s">
        <v>282</v>
      </c>
      <c r="D164" s="48">
        <v>71</v>
      </c>
      <c r="E164" s="51">
        <f>'Page 34-37'!E29</f>
        <v>55</v>
      </c>
      <c r="F164" s="51">
        <f>E164*D164</f>
        <v>3905</v>
      </c>
      <c r="G164" s="48"/>
    </row>
    <row r="165" spans="1:9" s="52" customFormat="1" ht="15.95" customHeight="1">
      <c r="A165" s="265" t="s">
        <v>1249</v>
      </c>
      <c r="B165" s="52" t="s">
        <v>50</v>
      </c>
      <c r="C165" s="48" t="s">
        <v>1252</v>
      </c>
      <c r="D165" s="48">
        <v>21</v>
      </c>
      <c r="E165" s="51">
        <f>'Page 34-37'!E31</f>
        <v>105</v>
      </c>
      <c r="F165" s="51">
        <f>E165*D165</f>
        <v>2205</v>
      </c>
      <c r="G165" s="48"/>
    </row>
    <row r="166" spans="1:9" s="22" customFormat="1" ht="15.95" customHeight="1">
      <c r="A166" s="48"/>
      <c r="B166" s="314" t="s">
        <v>1579</v>
      </c>
      <c r="C166" s="23"/>
      <c r="D166" s="23"/>
      <c r="E166" s="51"/>
      <c r="F166" s="3">
        <f>SUM(F157:F165)</f>
        <v>20627</v>
      </c>
      <c r="G166" s="21"/>
    </row>
    <row r="167" spans="1:9" s="22" customFormat="1" ht="15.95" customHeight="1">
      <c r="A167" s="21"/>
      <c r="B167" s="314" t="s">
        <v>1587</v>
      </c>
      <c r="C167" s="23"/>
      <c r="D167" s="23"/>
      <c r="E167" s="51"/>
      <c r="F167" s="3">
        <f>F166+F155</f>
        <v>100096.4425</v>
      </c>
      <c r="G167" s="21"/>
    </row>
    <row r="168" spans="1:9" s="22" customFormat="1" ht="15.95" customHeight="1">
      <c r="A168" s="21"/>
      <c r="B168" s="314" t="s">
        <v>1585</v>
      </c>
      <c r="C168" s="21"/>
      <c r="D168" s="21"/>
      <c r="E168" s="51"/>
      <c r="F168" s="3">
        <f>ROUND(F167,-1)</f>
        <v>100100</v>
      </c>
      <c r="G168" s="21"/>
    </row>
    <row r="169" spans="1:9" s="22" customFormat="1" ht="15.95" customHeight="1">
      <c r="A169" s="21"/>
      <c r="B169" s="23"/>
      <c r="C169" s="21"/>
      <c r="D169" s="21"/>
      <c r="E169" s="21"/>
      <c r="F169" s="23"/>
      <c r="G169" s="21"/>
    </row>
    <row r="170" spans="1:9" s="22" customFormat="1" ht="15.95" customHeight="1">
      <c r="A170" s="21"/>
      <c r="B170" s="23"/>
      <c r="C170" s="21"/>
      <c r="D170" s="21"/>
      <c r="E170" s="21"/>
      <c r="F170" s="23"/>
      <c r="G170" s="21"/>
    </row>
    <row r="171" spans="1:9" s="22" customFormat="1" ht="15.95" customHeight="1">
      <c r="A171" s="21"/>
      <c r="B171" s="23"/>
      <c r="C171" s="21"/>
      <c r="D171" s="21"/>
      <c r="E171" s="21"/>
      <c r="F171" s="23"/>
      <c r="G171" s="21"/>
    </row>
    <row r="172" spans="1:9" ht="16.149999999999999" customHeight="1">
      <c r="A172" s="60"/>
      <c r="B172" s="60"/>
      <c r="C172" s="60"/>
      <c r="D172" s="60"/>
      <c r="E172" s="60"/>
      <c r="F172" s="60"/>
      <c r="I172" s="62" t="s">
        <v>31</v>
      </c>
    </row>
    <row r="173" spans="1:9" ht="16.149999999999999" customHeight="1">
      <c r="A173" s="60"/>
      <c r="B173" s="60"/>
      <c r="C173" s="60"/>
      <c r="D173" s="60"/>
      <c r="E173" s="60"/>
      <c r="F173" s="60"/>
      <c r="I173" s="60"/>
    </row>
    <row r="174" spans="1:9" ht="16.149999999999999" customHeight="1">
      <c r="A174" s="424" t="s">
        <v>996</v>
      </c>
      <c r="B174" s="424"/>
      <c r="C174" s="424"/>
      <c r="D174" s="424"/>
      <c r="E174" s="424"/>
      <c r="F174" s="424"/>
      <c r="G174" s="424"/>
      <c r="H174" s="424"/>
      <c r="I174" s="424"/>
    </row>
    <row r="175" spans="1:9" ht="16.149999999999999" customHeight="1">
      <c r="A175" s="60"/>
      <c r="B175" s="59"/>
      <c r="C175" s="60"/>
      <c r="D175" s="60"/>
      <c r="E175" s="60"/>
      <c r="F175" s="60"/>
      <c r="G175" s="62"/>
      <c r="H175" s="62"/>
      <c r="I175" s="62"/>
    </row>
    <row r="176" spans="1:9" ht="16.149999999999999" customHeight="1">
      <c r="A176" s="60" t="s">
        <v>844</v>
      </c>
      <c r="B176" s="59" t="s">
        <v>800</v>
      </c>
      <c r="C176" s="60" t="s">
        <v>108</v>
      </c>
      <c r="D176" s="60" t="s">
        <v>803</v>
      </c>
      <c r="E176" s="60" t="s">
        <v>107</v>
      </c>
      <c r="F176" s="60" t="s">
        <v>904</v>
      </c>
      <c r="G176" s="62"/>
      <c r="H176" s="62"/>
      <c r="I176" s="62"/>
    </row>
    <row r="177" spans="1:9" ht="16.149999999999999" customHeight="1">
      <c r="A177" s="60"/>
      <c r="B177" s="59"/>
      <c r="C177" s="60"/>
      <c r="D177" s="60"/>
      <c r="E177" s="60" t="s">
        <v>536</v>
      </c>
      <c r="F177" s="60" t="s">
        <v>536</v>
      </c>
      <c r="G177" s="62"/>
      <c r="H177" s="62"/>
      <c r="I177" s="62"/>
    </row>
    <row r="178" spans="1:9" ht="16.149999999999999" customHeight="1">
      <c r="A178" s="60" t="s">
        <v>109</v>
      </c>
      <c r="B178" s="65" t="s">
        <v>1359</v>
      </c>
      <c r="C178" s="62"/>
      <c r="D178" s="62"/>
      <c r="E178" s="62"/>
      <c r="F178" s="62"/>
      <c r="G178" s="62"/>
      <c r="H178" s="62"/>
      <c r="I178" s="62"/>
    </row>
    <row r="179" spans="1:9" ht="16.149999999999999" customHeight="1">
      <c r="A179" s="62">
        <v>1</v>
      </c>
      <c r="B179" s="58" t="s">
        <v>261</v>
      </c>
      <c r="C179" s="62"/>
      <c r="D179" s="62"/>
      <c r="E179" s="62"/>
      <c r="F179" s="62"/>
      <c r="G179" s="62"/>
      <c r="H179" s="62"/>
      <c r="I179" s="62"/>
    </row>
    <row r="180" spans="1:9" ht="16.149999999999999" customHeight="1">
      <c r="A180" s="62"/>
      <c r="B180" s="58" t="s">
        <v>1360</v>
      </c>
      <c r="C180" s="62"/>
      <c r="D180" s="62"/>
      <c r="E180" s="62"/>
      <c r="F180" s="62"/>
      <c r="G180" s="62"/>
      <c r="H180" s="62"/>
      <c r="I180" s="62"/>
    </row>
    <row r="181" spans="1:9" ht="16.149999999999999" customHeight="1">
      <c r="A181" s="62"/>
      <c r="B181" s="58" t="s">
        <v>569</v>
      </c>
      <c r="C181" s="62"/>
      <c r="D181" s="62"/>
      <c r="E181" s="62"/>
      <c r="F181" s="62"/>
      <c r="G181" s="62"/>
      <c r="H181" s="62"/>
      <c r="I181" s="62"/>
    </row>
    <row r="182" spans="1:9" ht="16.149999999999999" customHeight="1">
      <c r="A182" s="62"/>
      <c r="B182" s="58" t="s">
        <v>570</v>
      </c>
      <c r="C182" s="62"/>
      <c r="D182" s="62"/>
      <c r="E182" s="62"/>
      <c r="F182" s="62"/>
      <c r="G182" s="62"/>
      <c r="H182" s="62"/>
      <c r="I182" s="62"/>
    </row>
    <row r="183" spans="1:9" ht="16.149999999999999" customHeight="1">
      <c r="A183" s="62"/>
      <c r="B183" s="58" t="s">
        <v>1612</v>
      </c>
      <c r="C183" s="62"/>
      <c r="D183" s="62"/>
      <c r="E183" s="62"/>
      <c r="F183" s="62"/>
      <c r="G183" s="62"/>
      <c r="H183" s="62"/>
      <c r="I183" s="62"/>
    </row>
    <row r="184" spans="1:9" ht="16.149999999999999" customHeight="1">
      <c r="A184" s="62"/>
      <c r="B184" s="58" t="s">
        <v>578</v>
      </c>
      <c r="C184" s="62" t="s">
        <v>1252</v>
      </c>
      <c r="D184" s="62">
        <v>64</v>
      </c>
      <c r="E184" s="69">
        <f>'ANYLIS 79-80'!E28</f>
        <v>1230.5239199999999</v>
      </c>
      <c r="F184" s="69">
        <f>E184*D184</f>
        <v>78753.530879999991</v>
      </c>
      <c r="G184" s="62"/>
      <c r="H184" s="62"/>
      <c r="I184" s="66"/>
    </row>
    <row r="185" spans="1:9" ht="16.149999999999999" customHeight="1">
      <c r="A185" s="62">
        <v>2</v>
      </c>
      <c r="B185" s="58" t="s">
        <v>248</v>
      </c>
      <c r="C185" s="62" t="s">
        <v>885</v>
      </c>
      <c r="D185" s="62">
        <v>280</v>
      </c>
      <c r="E185" s="69">
        <f>ROUND(743*1.0376*1.0843,0)</f>
        <v>836</v>
      </c>
      <c r="F185" s="69">
        <f>E185*D185</f>
        <v>234080</v>
      </c>
      <c r="G185" s="62"/>
      <c r="H185" s="62"/>
      <c r="I185" s="62"/>
    </row>
    <row r="186" spans="1:9" ht="16.149999999999999" customHeight="1">
      <c r="A186" s="62"/>
      <c r="B186" s="58" t="s">
        <v>249</v>
      </c>
      <c r="C186" s="62"/>
      <c r="D186" s="62"/>
      <c r="E186" s="69"/>
      <c r="F186" s="69"/>
      <c r="G186" s="62"/>
      <c r="H186" s="62"/>
      <c r="I186" s="62"/>
    </row>
    <row r="187" spans="1:9" ht="16.149999999999999" customHeight="1">
      <c r="A187" s="62">
        <v>3</v>
      </c>
      <c r="B187" s="58" t="s">
        <v>1613</v>
      </c>
      <c r="C187" s="62" t="s">
        <v>862</v>
      </c>
      <c r="D187" s="62">
        <v>0.126</v>
      </c>
      <c r="E187" s="69">
        <f>ROUND('11 P.O.81-89'!Q354,0)</f>
        <v>58763</v>
      </c>
      <c r="F187" s="69">
        <f>E187*D187</f>
        <v>7404.1379999999999</v>
      </c>
      <c r="G187" s="62"/>
      <c r="H187" s="62"/>
      <c r="I187" s="62"/>
    </row>
    <row r="188" spans="1:9" ht="16.149999999999999" customHeight="1">
      <c r="A188" s="62"/>
      <c r="B188" s="58" t="s">
        <v>883</v>
      </c>
      <c r="C188" s="62"/>
      <c r="D188" s="62"/>
      <c r="E188" s="69"/>
      <c r="F188" s="69"/>
      <c r="G188" s="62"/>
      <c r="H188" s="62"/>
      <c r="I188" s="62"/>
    </row>
    <row r="189" spans="1:9" ht="16.149999999999999" customHeight="1">
      <c r="A189" s="62"/>
      <c r="B189" s="58" t="s">
        <v>884</v>
      </c>
      <c r="C189" s="62"/>
      <c r="D189" s="62"/>
      <c r="E189" s="69"/>
      <c r="F189" s="69"/>
      <c r="G189" s="62"/>
      <c r="H189" s="62"/>
      <c r="I189" s="62"/>
    </row>
    <row r="190" spans="1:9" ht="16.149999999999999" customHeight="1">
      <c r="A190" s="62">
        <v>4</v>
      </c>
      <c r="B190" s="58" t="s">
        <v>597</v>
      </c>
      <c r="C190" s="62" t="s">
        <v>156</v>
      </c>
      <c r="D190" s="62">
        <v>13</v>
      </c>
      <c r="E190" s="69">
        <f>ROUND(1033*1.0376*1.0843*1.0695,0)</f>
        <v>1243</v>
      </c>
      <c r="F190" s="69">
        <v>5350</v>
      </c>
      <c r="G190" s="62"/>
      <c r="H190" s="62"/>
      <c r="I190" s="66"/>
    </row>
    <row r="191" spans="1:9" ht="16.149999999999999" customHeight="1">
      <c r="A191" s="62">
        <v>5</v>
      </c>
      <c r="B191" s="58" t="s">
        <v>596</v>
      </c>
      <c r="C191" s="62" t="s">
        <v>886</v>
      </c>
      <c r="D191" s="62">
        <v>90</v>
      </c>
      <c r="E191" s="69">
        <f>ROUND(270*1.0376*1.0843*1.0695,0)</f>
        <v>325</v>
      </c>
      <c r="F191" s="69">
        <f>E191*D191</f>
        <v>29250</v>
      </c>
      <c r="G191" s="62"/>
      <c r="H191" s="62"/>
    </row>
    <row r="192" spans="1:9" ht="16.149999999999999" customHeight="1">
      <c r="A192" s="62">
        <v>6</v>
      </c>
      <c r="B192" s="58" t="s">
        <v>887</v>
      </c>
      <c r="C192" s="62" t="s">
        <v>283</v>
      </c>
      <c r="D192" s="62">
        <v>84</v>
      </c>
      <c r="E192" s="69">
        <f>ROUND('11 P.O.81-89'!Q410/1000,0)</f>
        <v>58</v>
      </c>
      <c r="F192" s="69">
        <f>E192*D192</f>
        <v>4872</v>
      </c>
      <c r="G192" s="62"/>
      <c r="H192" s="62"/>
      <c r="I192" s="66"/>
    </row>
    <row r="193" spans="1:9" ht="16.149999999999999" customHeight="1">
      <c r="A193" s="62"/>
      <c r="B193" s="58" t="s">
        <v>888</v>
      </c>
      <c r="C193" s="62"/>
      <c r="D193" s="62"/>
      <c r="E193" s="69"/>
      <c r="F193" s="69"/>
      <c r="G193" s="62"/>
      <c r="H193" s="62"/>
      <c r="I193" s="66"/>
    </row>
    <row r="194" spans="1:9" s="59" customFormat="1" ht="16.149999999999999" customHeight="1">
      <c r="A194" s="60"/>
      <c r="B194" s="60" t="s">
        <v>1204</v>
      </c>
      <c r="C194" s="60"/>
      <c r="D194" s="60"/>
      <c r="E194" s="63"/>
      <c r="F194" s="63">
        <f>SUM(F184:F192)</f>
        <v>359709.66887999995</v>
      </c>
      <c r="G194" s="60"/>
      <c r="H194" s="60"/>
      <c r="I194" s="60"/>
    </row>
    <row r="195" spans="1:9" s="59" customFormat="1" ht="16.149999999999999" customHeight="1">
      <c r="A195" s="60" t="s">
        <v>114</v>
      </c>
      <c r="B195" s="65" t="s">
        <v>598</v>
      </c>
      <c r="C195" s="60"/>
      <c r="D195" s="60"/>
      <c r="E195" s="63"/>
      <c r="F195" s="63"/>
      <c r="G195" s="60"/>
      <c r="H195" s="60"/>
      <c r="I195" s="60"/>
    </row>
    <row r="196" spans="1:9" ht="16.149999999999999" customHeight="1">
      <c r="A196" s="62" t="s">
        <v>1253</v>
      </c>
      <c r="B196" s="58" t="s">
        <v>1614</v>
      </c>
      <c r="C196" s="62" t="s">
        <v>1252</v>
      </c>
      <c r="D196" s="62">
        <v>3</v>
      </c>
      <c r="E196" s="69">
        <f>'ANYLIS 79-80'!E73</f>
        <v>1943</v>
      </c>
      <c r="F196" s="69">
        <f>E196*D196</f>
        <v>5829</v>
      </c>
      <c r="G196" s="62"/>
      <c r="H196" s="62"/>
      <c r="I196" s="62"/>
    </row>
    <row r="197" spans="1:9" ht="16.149999999999999" customHeight="1">
      <c r="A197" s="62" t="s">
        <v>1248</v>
      </c>
      <c r="B197" s="58" t="s">
        <v>518</v>
      </c>
      <c r="C197" s="62" t="s">
        <v>885</v>
      </c>
      <c r="D197" s="62">
        <v>7.5</v>
      </c>
      <c r="E197" s="69">
        <f>'ANYLIS 79-80'!E71</f>
        <v>729.2</v>
      </c>
      <c r="F197" s="69">
        <f>E197*D197</f>
        <v>5469</v>
      </c>
      <c r="G197" s="62"/>
      <c r="H197" s="62"/>
      <c r="I197" s="66"/>
    </row>
    <row r="198" spans="1:9" ht="16.149999999999999" customHeight="1">
      <c r="A198" s="62"/>
      <c r="B198" s="58" t="s">
        <v>519</v>
      </c>
      <c r="C198" s="62"/>
      <c r="D198" s="62"/>
      <c r="E198" s="69"/>
      <c r="F198" s="69"/>
      <c r="H198" s="62"/>
      <c r="I198" s="62"/>
    </row>
    <row r="199" spans="1:9" ht="16.149999999999999" customHeight="1">
      <c r="A199" s="62" t="s">
        <v>1249</v>
      </c>
      <c r="B199" s="58" t="s">
        <v>520</v>
      </c>
      <c r="C199" s="62" t="s">
        <v>1252</v>
      </c>
      <c r="D199" s="62">
        <v>1</v>
      </c>
      <c r="E199" s="69">
        <f>ROUND(2855*1.0843*1.0695,0)</f>
        <v>3311</v>
      </c>
      <c r="F199" s="69">
        <f>E199*D199</f>
        <v>3311</v>
      </c>
      <c r="G199" s="62"/>
      <c r="H199" s="62"/>
      <c r="I199" s="62"/>
    </row>
    <row r="200" spans="1:9" ht="16.149999999999999" customHeight="1">
      <c r="A200" s="62"/>
      <c r="C200" s="62"/>
      <c r="D200" s="62"/>
      <c r="E200" s="69"/>
      <c r="F200" s="69">
        <f>SUM(F196:F199)</f>
        <v>14609</v>
      </c>
      <c r="G200" s="62"/>
      <c r="H200" s="62"/>
      <c r="I200" s="62"/>
    </row>
    <row r="201" spans="1:9" s="59" customFormat="1" ht="16.149999999999999" customHeight="1">
      <c r="A201" s="60"/>
      <c r="B201" s="315" t="s">
        <v>1590</v>
      </c>
      <c r="C201" s="60"/>
      <c r="D201" s="60"/>
      <c r="E201" s="63"/>
      <c r="F201" s="63">
        <f>2*F200</f>
        <v>29218</v>
      </c>
      <c r="G201" s="60"/>
      <c r="H201" s="60"/>
      <c r="I201" s="60"/>
    </row>
    <row r="202" spans="1:9" s="59" customFormat="1" ht="16.149999999999999" customHeight="1">
      <c r="A202" s="60"/>
      <c r="B202" s="315" t="s">
        <v>1587</v>
      </c>
      <c r="C202" s="60"/>
      <c r="D202" s="60"/>
      <c r="E202" s="63"/>
      <c r="F202" s="63">
        <f>F201+F194</f>
        <v>388927.66887999995</v>
      </c>
      <c r="G202" s="60"/>
      <c r="H202" s="60"/>
      <c r="I202" s="60"/>
    </row>
    <row r="203" spans="1:9" s="59" customFormat="1" ht="16.149999999999999" customHeight="1">
      <c r="A203" s="60"/>
      <c r="B203" s="60" t="s">
        <v>1254</v>
      </c>
      <c r="C203" s="60"/>
      <c r="D203" s="60"/>
      <c r="E203" s="63"/>
      <c r="F203" s="63">
        <f>ROUND(F202,-1)</f>
        <v>388930</v>
      </c>
      <c r="G203" s="60"/>
      <c r="H203" s="60"/>
      <c r="I203" s="60"/>
    </row>
    <row r="204" spans="1:9" s="59" customFormat="1" ht="16.149999999999999" customHeight="1">
      <c r="A204" s="60"/>
      <c r="B204" s="60"/>
      <c r="C204" s="60"/>
      <c r="D204" s="60"/>
      <c r="E204" s="60"/>
      <c r="F204" s="67"/>
      <c r="G204" s="60"/>
      <c r="H204" s="60"/>
      <c r="I204" s="60"/>
    </row>
    <row r="205" spans="1:9" s="59" customFormat="1" ht="16.149999999999999" customHeight="1">
      <c r="A205" s="60"/>
      <c r="B205" s="60"/>
      <c r="C205" s="60"/>
      <c r="D205" s="60"/>
      <c r="E205" s="60"/>
      <c r="F205" s="67"/>
      <c r="G205" s="60"/>
      <c r="H205" s="60"/>
      <c r="I205" s="60"/>
    </row>
    <row r="206" spans="1:9" ht="16.149999999999999" customHeight="1">
      <c r="A206" s="60"/>
      <c r="B206" s="60"/>
      <c r="C206" s="60"/>
      <c r="D206" s="60"/>
      <c r="E206" s="60"/>
      <c r="I206" s="62" t="s">
        <v>1244</v>
      </c>
    </row>
    <row r="207" spans="1:9" ht="16.149999999999999" customHeight="1">
      <c r="A207" s="60"/>
      <c r="B207" s="60"/>
      <c r="C207" s="60"/>
      <c r="D207" s="60"/>
      <c r="E207" s="60"/>
      <c r="I207" s="60"/>
    </row>
    <row r="208" spans="1:9" ht="16.149999999999999" customHeight="1">
      <c r="A208" s="424" t="s">
        <v>997</v>
      </c>
      <c r="B208" s="424"/>
      <c r="C208" s="424"/>
      <c r="D208" s="424"/>
      <c r="E208" s="424"/>
      <c r="F208" s="424"/>
      <c r="G208" s="424"/>
      <c r="H208" s="424"/>
      <c r="I208" s="424"/>
    </row>
    <row r="209" spans="1:9" ht="16.149999999999999" customHeight="1">
      <c r="A209" s="60"/>
      <c r="B209" s="59"/>
      <c r="C209" s="60"/>
      <c r="D209" s="60"/>
      <c r="E209" s="60"/>
      <c r="F209" s="60"/>
      <c r="G209" s="62"/>
      <c r="H209" s="62"/>
      <c r="I209" s="62"/>
    </row>
    <row r="210" spans="1:9" ht="16.149999999999999" customHeight="1">
      <c r="A210" s="60" t="s">
        <v>844</v>
      </c>
      <c r="B210" s="60" t="s">
        <v>800</v>
      </c>
      <c r="C210" s="60" t="s">
        <v>108</v>
      </c>
      <c r="D210" s="60" t="s">
        <v>803</v>
      </c>
      <c r="E210" s="60" t="s">
        <v>824</v>
      </c>
      <c r="F210" s="60" t="s">
        <v>1353</v>
      </c>
      <c r="G210" s="62"/>
      <c r="H210" s="62"/>
      <c r="I210" s="62"/>
    </row>
    <row r="211" spans="1:9" ht="16.149999999999999" customHeight="1">
      <c r="A211" s="62"/>
      <c r="C211" s="62"/>
      <c r="D211" s="62"/>
      <c r="E211" s="62"/>
      <c r="F211" s="62"/>
      <c r="G211" s="62"/>
      <c r="H211" s="62"/>
      <c r="I211" s="62"/>
    </row>
    <row r="212" spans="1:9" ht="16.149999999999999" customHeight="1">
      <c r="A212" s="62">
        <v>1</v>
      </c>
      <c r="B212" s="58" t="s">
        <v>521</v>
      </c>
      <c r="C212" s="62" t="s">
        <v>1252</v>
      </c>
      <c r="D212" s="62">
        <v>5</v>
      </c>
      <c r="E212" s="69">
        <f>ROUND(480*8,0)</f>
        <v>3840</v>
      </c>
      <c r="F212" s="69">
        <f t="shared" ref="F212:F218" si="0">E212*D212</f>
        <v>19200</v>
      </c>
      <c r="G212" s="62"/>
      <c r="H212" s="62"/>
      <c r="I212" s="62"/>
    </row>
    <row r="213" spans="1:9" ht="16.149999999999999" customHeight="1">
      <c r="A213" s="62">
        <v>2</v>
      </c>
      <c r="B213" s="58" t="s">
        <v>1571</v>
      </c>
      <c r="C213" s="62" t="s">
        <v>1252</v>
      </c>
      <c r="D213" s="62">
        <v>17</v>
      </c>
      <c r="E213" s="69">
        <f>ROUND(3310*1.0376*1.0843*1.0695,0)</f>
        <v>3983</v>
      </c>
      <c r="F213" s="69">
        <f t="shared" si="0"/>
        <v>67711</v>
      </c>
      <c r="G213" s="62"/>
      <c r="H213" s="62"/>
      <c r="I213" s="62"/>
    </row>
    <row r="214" spans="1:9" ht="16.149999999999999" customHeight="1">
      <c r="A214" s="62">
        <v>3</v>
      </c>
      <c r="B214" s="58" t="s">
        <v>1161</v>
      </c>
      <c r="C214" s="62" t="s">
        <v>1252</v>
      </c>
      <c r="D214" s="62">
        <v>17</v>
      </c>
      <c r="E214" s="69">
        <f>ROUND(356*1.0376*1.0843*1.0695,0)</f>
        <v>428</v>
      </c>
      <c r="F214" s="69">
        <f t="shared" si="0"/>
        <v>7276</v>
      </c>
      <c r="G214" s="62"/>
      <c r="H214" s="62"/>
      <c r="I214" s="62"/>
    </row>
    <row r="215" spans="1:9" ht="16.149999999999999" customHeight="1">
      <c r="A215" s="62">
        <v>4</v>
      </c>
      <c r="B215" s="58" t="s">
        <v>1162</v>
      </c>
      <c r="C215" s="62" t="s">
        <v>1252</v>
      </c>
      <c r="D215" s="62">
        <v>4</v>
      </c>
      <c r="E215" s="69">
        <f>ROUND(782*1.0376*1.0843*1.0695,0)</f>
        <v>941</v>
      </c>
      <c r="F215" s="69">
        <f t="shared" si="0"/>
        <v>3764</v>
      </c>
      <c r="G215" s="62"/>
      <c r="H215" s="62"/>
      <c r="I215" s="62"/>
    </row>
    <row r="216" spans="1:9" ht="16.149999999999999" customHeight="1">
      <c r="A216" s="62">
        <v>5</v>
      </c>
      <c r="B216" s="58" t="s">
        <v>522</v>
      </c>
      <c r="C216" s="62" t="s">
        <v>1252</v>
      </c>
      <c r="D216" s="62">
        <v>34</v>
      </c>
      <c r="E216" s="69">
        <f>'page 1-2'!F24</f>
        <v>127</v>
      </c>
      <c r="F216" s="69">
        <f t="shared" si="0"/>
        <v>4318</v>
      </c>
      <c r="G216" s="62"/>
      <c r="H216" s="62"/>
      <c r="I216" s="62"/>
    </row>
    <row r="217" spans="1:9" ht="16.149999999999999" customHeight="1">
      <c r="A217" s="62">
        <v>6</v>
      </c>
      <c r="B217" s="58" t="s">
        <v>523</v>
      </c>
      <c r="C217" s="62" t="s">
        <v>525</v>
      </c>
      <c r="D217" s="62">
        <v>220</v>
      </c>
      <c r="E217" s="69">
        <f>ROUND(57*1.0376*1.0843,0)</f>
        <v>64</v>
      </c>
      <c r="F217" s="69">
        <f t="shared" si="0"/>
        <v>14080</v>
      </c>
      <c r="G217" s="62"/>
      <c r="H217" s="62"/>
      <c r="I217" s="62"/>
    </row>
    <row r="218" spans="1:9" ht="16.149999999999999" customHeight="1">
      <c r="A218" s="62">
        <v>7</v>
      </c>
      <c r="B218" s="58" t="s">
        <v>1352</v>
      </c>
      <c r="C218" s="62" t="s">
        <v>525</v>
      </c>
      <c r="D218" s="62">
        <v>75</v>
      </c>
      <c r="E218" s="69">
        <f>ROUND('11 P.O.81-89'!Q444/1000,0)</f>
        <v>8</v>
      </c>
      <c r="F218" s="69">
        <f t="shared" si="0"/>
        <v>600</v>
      </c>
      <c r="G218" s="62"/>
      <c r="H218" s="62"/>
      <c r="I218" s="62"/>
    </row>
    <row r="219" spans="1:9" ht="16.149999999999999" customHeight="1">
      <c r="A219" s="62">
        <v>8</v>
      </c>
      <c r="B219" s="58" t="s">
        <v>524</v>
      </c>
      <c r="C219" s="62" t="s">
        <v>1252</v>
      </c>
      <c r="D219" s="62">
        <v>11</v>
      </c>
      <c r="E219" s="69">
        <f>ROUND(48*1.0376*1.0843*1.0695,0)</f>
        <v>58</v>
      </c>
      <c r="F219" s="69">
        <f>E219*D219</f>
        <v>638</v>
      </c>
      <c r="G219" s="62"/>
      <c r="H219" s="62"/>
      <c r="I219" s="62"/>
    </row>
    <row r="220" spans="1:9" ht="16.149999999999999" customHeight="1">
      <c r="A220" s="62"/>
      <c r="C220" s="62"/>
      <c r="D220" s="62"/>
      <c r="E220" s="69"/>
      <c r="F220" s="69"/>
      <c r="G220" s="62"/>
      <c r="H220" s="62"/>
      <c r="I220" s="62"/>
    </row>
    <row r="221" spans="1:9" s="59" customFormat="1" ht="16.149999999999999" customHeight="1">
      <c r="A221" s="60"/>
      <c r="B221" s="315" t="s">
        <v>1589</v>
      </c>
      <c r="C221" s="60"/>
      <c r="D221" s="60"/>
      <c r="E221" s="63"/>
      <c r="F221" s="63">
        <f>SUM(F212:F220)</f>
        <v>117587</v>
      </c>
      <c r="G221" s="60"/>
      <c r="H221" s="60"/>
      <c r="I221" s="60"/>
    </row>
    <row r="222" spans="1:9" s="59" customFormat="1" ht="16.149999999999999" customHeight="1">
      <c r="A222" s="60"/>
      <c r="B222" s="60" t="s">
        <v>1254</v>
      </c>
      <c r="C222" s="60"/>
      <c r="D222" s="60"/>
      <c r="E222" s="63"/>
      <c r="F222" s="63">
        <f>ROUND(F221,-1)</f>
        <v>117590</v>
      </c>
      <c r="G222" s="60"/>
      <c r="H222" s="60"/>
      <c r="I222" s="60"/>
    </row>
    <row r="223" spans="1:9" s="59" customFormat="1" ht="16.149999999999999" customHeight="1">
      <c r="A223" s="60"/>
      <c r="B223" s="60"/>
      <c r="C223" s="60"/>
      <c r="D223" s="60"/>
      <c r="E223" s="60"/>
      <c r="F223" s="60"/>
      <c r="G223" s="60"/>
      <c r="H223" s="60"/>
      <c r="I223" s="60"/>
    </row>
    <row r="224" spans="1:9" s="59" customFormat="1" ht="16.149999999999999" customHeight="1">
      <c r="A224" s="60"/>
      <c r="B224" s="60"/>
      <c r="C224" s="60"/>
      <c r="D224" s="60"/>
      <c r="E224" s="60"/>
      <c r="F224" s="60"/>
      <c r="G224" s="60"/>
      <c r="H224" s="60"/>
      <c r="I224" s="60"/>
    </row>
    <row r="225" spans="1:9" s="59" customFormat="1" ht="16.149999999999999" customHeight="1">
      <c r="A225" s="60"/>
      <c r="B225" s="60"/>
      <c r="C225" s="60"/>
      <c r="D225" s="60"/>
      <c r="E225" s="60"/>
      <c r="F225" s="60"/>
      <c r="G225" s="60"/>
      <c r="H225" s="60"/>
      <c r="I225" s="60"/>
    </row>
    <row r="226" spans="1:9" s="59" customFormat="1" ht="16.149999999999999" customHeight="1">
      <c r="A226" s="60"/>
      <c r="B226" s="60"/>
      <c r="C226" s="60"/>
      <c r="D226" s="60"/>
      <c r="E226" s="60"/>
      <c r="F226" s="60"/>
      <c r="G226" s="60"/>
      <c r="H226" s="60"/>
      <c r="I226" s="60"/>
    </row>
    <row r="227" spans="1:9" s="59" customFormat="1" ht="16.149999999999999" customHeight="1">
      <c r="A227" s="60"/>
      <c r="B227" s="60"/>
      <c r="C227" s="60"/>
      <c r="D227" s="60"/>
      <c r="E227" s="60"/>
      <c r="F227" s="60"/>
      <c r="G227" s="60"/>
      <c r="H227" s="60"/>
      <c r="I227" s="60"/>
    </row>
    <row r="228" spans="1:9" s="59" customFormat="1" ht="16.149999999999999" customHeight="1">
      <c r="A228" s="60"/>
      <c r="B228" s="60"/>
      <c r="C228" s="60"/>
      <c r="D228" s="60"/>
      <c r="E228" s="60"/>
      <c r="F228" s="60"/>
      <c r="G228" s="60"/>
      <c r="H228" s="60"/>
      <c r="I228" s="60"/>
    </row>
    <row r="229" spans="1:9" s="59" customFormat="1" ht="16.149999999999999" customHeight="1">
      <c r="A229" s="60"/>
      <c r="B229" s="60"/>
      <c r="C229" s="60"/>
      <c r="D229" s="60"/>
      <c r="E229" s="60"/>
      <c r="F229" s="60"/>
      <c r="G229" s="60"/>
      <c r="H229" s="60"/>
      <c r="I229" s="60"/>
    </row>
    <row r="230" spans="1:9" s="59" customFormat="1" ht="16.149999999999999" customHeight="1">
      <c r="A230" s="60"/>
      <c r="B230" s="60"/>
      <c r="C230" s="60"/>
      <c r="D230" s="60"/>
      <c r="E230" s="60"/>
      <c r="F230" s="60"/>
      <c r="G230" s="60"/>
      <c r="H230" s="60"/>
      <c r="I230" s="60"/>
    </row>
    <row r="231" spans="1:9" s="59" customFormat="1" ht="16.149999999999999" customHeight="1">
      <c r="A231" s="60"/>
      <c r="B231" s="60"/>
      <c r="C231" s="60"/>
      <c r="D231" s="60"/>
      <c r="E231" s="60"/>
      <c r="F231" s="60"/>
      <c r="G231" s="60"/>
      <c r="H231" s="60"/>
      <c r="I231" s="60"/>
    </row>
    <row r="232" spans="1:9" s="59" customFormat="1" ht="16.149999999999999" customHeight="1">
      <c r="A232" s="60"/>
      <c r="B232" s="60"/>
      <c r="C232" s="60"/>
      <c r="D232" s="60"/>
      <c r="E232" s="60"/>
      <c r="F232" s="60"/>
      <c r="G232" s="60"/>
      <c r="H232" s="60"/>
      <c r="I232" s="60"/>
    </row>
    <row r="233" spans="1:9" s="59" customFormat="1" ht="16.149999999999999" customHeight="1">
      <c r="A233" s="60"/>
      <c r="B233" s="60"/>
      <c r="C233" s="60"/>
      <c r="D233" s="60"/>
      <c r="E233" s="60"/>
      <c r="F233" s="60"/>
      <c r="G233" s="60"/>
      <c r="H233" s="60"/>
      <c r="I233" s="60"/>
    </row>
    <row r="234" spans="1:9" s="59" customFormat="1" ht="16.149999999999999" customHeight="1">
      <c r="A234" s="60"/>
      <c r="B234" s="60"/>
      <c r="C234" s="60"/>
      <c r="D234" s="60"/>
      <c r="E234" s="60"/>
      <c r="F234" s="60"/>
      <c r="G234" s="60"/>
      <c r="H234" s="60"/>
      <c r="I234" s="60"/>
    </row>
    <row r="235" spans="1:9" s="59" customFormat="1" ht="16.149999999999999" customHeight="1">
      <c r="A235" s="60"/>
      <c r="B235" s="60"/>
      <c r="C235" s="60"/>
      <c r="D235" s="60"/>
      <c r="E235" s="60"/>
      <c r="F235" s="60"/>
      <c r="G235" s="60"/>
      <c r="H235" s="60"/>
      <c r="I235" s="60"/>
    </row>
    <row r="236" spans="1:9" s="59" customFormat="1" ht="16.149999999999999" customHeight="1">
      <c r="A236" s="60"/>
      <c r="B236" s="60"/>
      <c r="C236" s="60"/>
      <c r="D236" s="60"/>
      <c r="E236" s="60"/>
      <c r="F236" s="60"/>
      <c r="G236" s="60"/>
      <c r="H236" s="60"/>
      <c r="I236" s="60"/>
    </row>
    <row r="237" spans="1:9" s="59" customFormat="1" ht="16.149999999999999" customHeight="1">
      <c r="A237" s="60"/>
      <c r="B237" s="60"/>
      <c r="C237" s="60"/>
      <c r="D237" s="60"/>
      <c r="E237" s="60"/>
      <c r="F237" s="60"/>
      <c r="G237" s="60"/>
      <c r="H237" s="60"/>
      <c r="I237" s="60"/>
    </row>
    <row r="238" spans="1:9" s="59" customFormat="1" ht="16.149999999999999" customHeight="1">
      <c r="A238" s="60"/>
      <c r="B238" s="60"/>
      <c r="C238" s="60"/>
      <c r="D238" s="60"/>
      <c r="E238" s="60"/>
      <c r="F238" s="60"/>
      <c r="G238" s="60"/>
      <c r="H238" s="60"/>
      <c r="I238" s="60"/>
    </row>
    <row r="239" spans="1:9" ht="16.149999999999999" customHeight="1">
      <c r="A239" s="60"/>
      <c r="B239" s="60"/>
      <c r="D239" s="60"/>
      <c r="G239" s="62"/>
      <c r="I239" s="62"/>
    </row>
    <row r="240" spans="1:9" ht="16.149999999999999" customHeight="1">
      <c r="A240" s="60"/>
      <c r="B240" s="60"/>
      <c r="C240" s="60"/>
      <c r="D240" s="60"/>
      <c r="E240" s="60"/>
      <c r="F240" s="60"/>
      <c r="I240" s="62" t="s">
        <v>1243</v>
      </c>
    </row>
    <row r="241" spans="1:9" ht="16.149999999999999" customHeight="1">
      <c r="A241" s="60"/>
      <c r="B241" s="60"/>
      <c r="C241" s="60"/>
      <c r="D241" s="60"/>
      <c r="E241" s="60"/>
      <c r="F241" s="60"/>
      <c r="I241" s="60"/>
    </row>
    <row r="242" spans="1:9" ht="16.149999999999999" customHeight="1">
      <c r="A242" s="424" t="s">
        <v>409</v>
      </c>
      <c r="B242" s="424"/>
      <c r="C242" s="424"/>
      <c r="D242" s="424"/>
      <c r="E242" s="424"/>
      <c r="F242" s="424"/>
      <c r="G242" s="424"/>
      <c r="H242" s="424"/>
      <c r="I242" s="424"/>
    </row>
    <row r="243" spans="1:9" ht="16.149999999999999" customHeight="1">
      <c r="A243" s="60"/>
      <c r="B243" s="59" t="s">
        <v>410</v>
      </c>
      <c r="C243" s="60"/>
      <c r="D243" s="60"/>
      <c r="E243" s="60"/>
      <c r="F243" s="60"/>
      <c r="G243" s="62"/>
      <c r="H243" s="62"/>
      <c r="I243" s="62"/>
    </row>
    <row r="244" spans="1:9" ht="16.149999999999999" customHeight="1">
      <c r="A244" s="60"/>
      <c r="B244" s="59"/>
      <c r="C244" s="60"/>
      <c r="D244" s="60"/>
      <c r="E244" s="60"/>
      <c r="F244" s="60"/>
      <c r="G244" s="62"/>
      <c r="H244" s="62"/>
      <c r="I244" s="62"/>
    </row>
    <row r="245" spans="1:9" ht="16.149999999999999" customHeight="1">
      <c r="A245" s="60" t="s">
        <v>844</v>
      </c>
      <c r="B245" s="59" t="s">
        <v>800</v>
      </c>
      <c r="C245" s="60" t="s">
        <v>108</v>
      </c>
      <c r="D245" s="311" t="s">
        <v>1575</v>
      </c>
      <c r="E245" s="60" t="s">
        <v>107</v>
      </c>
      <c r="F245" s="60" t="s">
        <v>904</v>
      </c>
      <c r="G245" s="62"/>
      <c r="H245" s="62"/>
      <c r="I245" s="62"/>
    </row>
    <row r="246" spans="1:9" ht="16.149999999999999" customHeight="1">
      <c r="A246" s="60"/>
      <c r="B246" s="59"/>
      <c r="C246" s="60"/>
      <c r="D246" s="60"/>
      <c r="E246" s="60" t="s">
        <v>536</v>
      </c>
      <c r="F246" s="60" t="s">
        <v>536</v>
      </c>
      <c r="G246" s="62"/>
      <c r="H246" s="62"/>
      <c r="I246" s="62"/>
    </row>
    <row r="247" spans="1:9" ht="16.149999999999999" customHeight="1">
      <c r="A247" s="62">
        <v>1</v>
      </c>
      <c r="B247" s="58" t="s">
        <v>1233</v>
      </c>
      <c r="C247" s="62" t="s">
        <v>1261</v>
      </c>
      <c r="D247" s="62">
        <v>605</v>
      </c>
      <c r="E247" s="69">
        <f>ROUND(29*1.0376*1.0843*1.0695,0)</f>
        <v>35</v>
      </c>
      <c r="F247" s="69">
        <f>E247*D247</f>
        <v>21175</v>
      </c>
      <c r="G247" s="62"/>
      <c r="H247" s="62"/>
      <c r="I247" s="62"/>
    </row>
    <row r="248" spans="1:9" ht="16.149999999999999" customHeight="1">
      <c r="A248" s="62">
        <v>2</v>
      </c>
      <c r="B248" s="58" t="s">
        <v>1231</v>
      </c>
      <c r="C248" s="62" t="s">
        <v>1261</v>
      </c>
      <c r="D248" s="62">
        <v>300</v>
      </c>
      <c r="E248" s="69">
        <f>ROUND(52*1.0376*1.0843*1.0695,0)</f>
        <v>63</v>
      </c>
      <c r="F248" s="69">
        <f>E248*D248</f>
        <v>18900</v>
      </c>
      <c r="G248" s="62"/>
      <c r="H248" s="62"/>
      <c r="I248" s="62"/>
    </row>
    <row r="249" spans="1:9" ht="16.149999999999999" customHeight="1">
      <c r="A249" s="62">
        <v>3</v>
      </c>
      <c r="B249" s="58" t="s">
        <v>1232</v>
      </c>
      <c r="C249" s="62" t="s">
        <v>1261</v>
      </c>
      <c r="D249" s="62">
        <v>125</v>
      </c>
      <c r="E249" s="69">
        <f>ROUND(134*1.0376*1.0843*1.0695,0)</f>
        <v>161</v>
      </c>
      <c r="F249" s="69">
        <f>E249*D249</f>
        <v>20125</v>
      </c>
      <c r="G249" s="62"/>
      <c r="H249" s="62"/>
      <c r="I249" s="62"/>
    </row>
    <row r="250" spans="1:9" ht="16.149999999999999" customHeight="1">
      <c r="A250" s="62">
        <v>4</v>
      </c>
      <c r="B250" s="58" t="s">
        <v>1260</v>
      </c>
      <c r="C250" s="62" t="s">
        <v>1261</v>
      </c>
      <c r="D250" s="62">
        <v>55</v>
      </c>
      <c r="E250" s="69">
        <f>ROUND(226*1.0376*1.0843*1.0695,0)</f>
        <v>272</v>
      </c>
      <c r="F250" s="69">
        <f>E250*D250</f>
        <v>14960</v>
      </c>
      <c r="G250" s="62"/>
      <c r="H250" s="62"/>
      <c r="I250" s="62"/>
    </row>
    <row r="251" spans="1:9" ht="16.149999999999999" customHeight="1">
      <c r="A251" s="62"/>
      <c r="C251" s="62"/>
      <c r="D251" s="62"/>
      <c r="E251" s="69"/>
      <c r="F251" s="69"/>
      <c r="G251" s="62"/>
      <c r="H251" s="62"/>
      <c r="I251" s="62"/>
    </row>
    <row r="252" spans="1:9" ht="16.149999999999999" customHeight="1">
      <c r="A252" s="60"/>
      <c r="B252" s="315" t="s">
        <v>1589</v>
      </c>
      <c r="C252" s="60"/>
      <c r="D252" s="60"/>
      <c r="E252" s="63"/>
      <c r="F252" s="63">
        <f>SUM(F247:F251)</f>
        <v>75160</v>
      </c>
      <c r="G252" s="62"/>
      <c r="H252" s="62"/>
      <c r="I252" s="62"/>
    </row>
    <row r="253" spans="1:9" ht="16.149999999999999" customHeight="1">
      <c r="A253" s="60"/>
      <c r="B253" s="60" t="s">
        <v>1254</v>
      </c>
      <c r="C253" s="60"/>
      <c r="D253" s="60"/>
      <c r="E253" s="63"/>
      <c r="F253" s="63">
        <f>ROUND(F252,-1)</f>
        <v>75160</v>
      </c>
      <c r="G253" s="62"/>
      <c r="H253" s="62"/>
      <c r="I253" s="62"/>
    </row>
    <row r="254" spans="1:9" ht="16.149999999999999" customHeight="1">
      <c r="A254" s="60"/>
      <c r="B254" s="60"/>
      <c r="C254" s="60"/>
      <c r="D254" s="60"/>
      <c r="E254" s="60"/>
      <c r="F254" s="67"/>
      <c r="G254" s="62"/>
      <c r="H254" s="62"/>
      <c r="I254" s="62"/>
    </row>
    <row r="255" spans="1:9" ht="16.149999999999999" customHeight="1">
      <c r="A255" s="60"/>
      <c r="B255" s="60"/>
      <c r="C255" s="60"/>
      <c r="D255" s="60"/>
      <c r="E255" s="60"/>
      <c r="F255" s="67"/>
      <c r="G255" s="62"/>
      <c r="H255" s="62"/>
      <c r="I255" s="62"/>
    </row>
    <row r="256" spans="1:9" ht="16.149999999999999" customHeight="1">
      <c r="A256" s="60"/>
      <c r="B256" s="60"/>
      <c r="C256" s="60"/>
      <c r="D256" s="60"/>
      <c r="E256" s="60"/>
      <c r="F256" s="67"/>
      <c r="G256" s="62"/>
      <c r="H256" s="62"/>
      <c r="I256" s="62"/>
    </row>
    <row r="257" spans="1:9" ht="16.149999999999999" customHeight="1">
      <c r="A257" s="60"/>
      <c r="B257" s="60"/>
      <c r="C257" s="60"/>
      <c r="D257" s="60"/>
      <c r="E257" s="60"/>
      <c r="F257" s="67"/>
      <c r="G257" s="62"/>
      <c r="H257" s="62"/>
      <c r="I257" s="62"/>
    </row>
    <row r="258" spans="1:9" ht="16.149999999999999" customHeight="1">
      <c r="A258" s="60"/>
      <c r="B258" s="60"/>
      <c r="C258" s="60"/>
      <c r="D258" s="60"/>
      <c r="E258" s="60"/>
      <c r="F258" s="67"/>
      <c r="G258" s="62"/>
      <c r="H258" s="62"/>
      <c r="I258" s="62"/>
    </row>
    <row r="259" spans="1:9" ht="16.149999999999999" customHeight="1">
      <c r="A259" s="60"/>
      <c r="B259" s="60"/>
      <c r="C259" s="60"/>
      <c r="D259" s="60"/>
      <c r="E259" s="60"/>
      <c r="F259" s="67"/>
      <c r="G259" s="62"/>
      <c r="H259" s="62"/>
      <c r="I259" s="62"/>
    </row>
    <row r="260" spans="1:9" ht="16.149999999999999" customHeight="1">
      <c r="A260" s="60"/>
      <c r="B260" s="60"/>
      <c r="C260" s="60"/>
      <c r="D260" s="60"/>
      <c r="E260" s="60"/>
      <c r="F260" s="67"/>
      <c r="G260" s="62"/>
      <c r="H260" s="62"/>
      <c r="I260" s="62"/>
    </row>
    <row r="261" spans="1:9" ht="16.149999999999999" customHeight="1">
      <c r="A261" s="60"/>
      <c r="B261" s="60"/>
      <c r="C261" s="60"/>
      <c r="D261" s="60"/>
      <c r="E261" s="60"/>
      <c r="F261" s="67"/>
      <c r="G261" s="62"/>
      <c r="H261" s="62"/>
      <c r="I261" s="62"/>
    </row>
    <row r="262" spans="1:9" ht="16.149999999999999" customHeight="1">
      <c r="A262" s="60"/>
      <c r="B262" s="60"/>
      <c r="C262" s="60"/>
      <c r="D262" s="60"/>
      <c r="E262" s="60"/>
      <c r="F262" s="67"/>
      <c r="G262" s="62"/>
      <c r="H262" s="62"/>
      <c r="I262" s="62"/>
    </row>
    <row r="263" spans="1:9" ht="16.149999999999999" customHeight="1">
      <c r="A263" s="60"/>
      <c r="B263" s="60"/>
      <c r="C263" s="60"/>
      <c r="D263" s="60"/>
      <c r="E263" s="60"/>
      <c r="F263" s="67"/>
      <c r="G263" s="62"/>
      <c r="H263" s="62"/>
      <c r="I263" s="62"/>
    </row>
    <row r="264" spans="1:9" ht="16.149999999999999" customHeight="1">
      <c r="A264" s="60"/>
      <c r="B264" s="60"/>
      <c r="C264" s="60"/>
      <c r="D264" s="60"/>
      <c r="E264" s="60"/>
      <c r="F264" s="67"/>
      <c r="G264" s="62"/>
      <c r="H264" s="62"/>
      <c r="I264" s="62"/>
    </row>
    <row r="265" spans="1:9" ht="16.149999999999999" customHeight="1">
      <c r="A265" s="60"/>
      <c r="B265" s="60"/>
      <c r="C265" s="60"/>
      <c r="D265" s="60"/>
      <c r="E265" s="60"/>
      <c r="F265" s="67"/>
      <c r="G265" s="62"/>
      <c r="H265" s="62"/>
      <c r="I265" s="62"/>
    </row>
    <row r="266" spans="1:9" ht="16.149999999999999" customHeight="1">
      <c r="A266" s="60"/>
      <c r="B266" s="60"/>
      <c r="C266" s="60"/>
      <c r="D266" s="60"/>
      <c r="E266" s="60"/>
      <c r="F266" s="67"/>
      <c r="G266" s="62"/>
      <c r="H266" s="62"/>
      <c r="I266" s="62"/>
    </row>
    <row r="267" spans="1:9" ht="16.149999999999999" customHeight="1">
      <c r="A267" s="60"/>
      <c r="B267" s="60"/>
      <c r="C267" s="60"/>
      <c r="D267" s="60"/>
      <c r="E267" s="60"/>
      <c r="F267" s="67"/>
      <c r="G267" s="62"/>
      <c r="H267" s="62"/>
      <c r="I267" s="62"/>
    </row>
    <row r="268" spans="1:9" ht="16.149999999999999" customHeight="1">
      <c r="A268" s="60"/>
      <c r="B268" s="60"/>
      <c r="C268" s="60"/>
      <c r="D268" s="60"/>
      <c r="E268" s="60"/>
      <c r="F268" s="67"/>
      <c r="G268" s="62"/>
      <c r="H268" s="62"/>
      <c r="I268" s="62"/>
    </row>
    <row r="269" spans="1:9" ht="16.149999999999999" customHeight="1">
      <c r="A269" s="60"/>
      <c r="B269" s="60"/>
      <c r="C269" s="60"/>
      <c r="D269" s="60"/>
      <c r="E269" s="60"/>
      <c r="F269" s="67"/>
      <c r="G269" s="62"/>
      <c r="H269" s="62"/>
      <c r="I269" s="62"/>
    </row>
    <row r="270" spans="1:9" ht="16.149999999999999" customHeight="1">
      <c r="A270" s="60"/>
      <c r="B270" s="60"/>
      <c r="C270" s="60"/>
      <c r="D270" s="60"/>
      <c r="E270" s="60"/>
      <c r="F270" s="67"/>
      <c r="G270" s="62"/>
      <c r="H270" s="62"/>
      <c r="I270" s="62"/>
    </row>
    <row r="271" spans="1:9" ht="16.149999999999999" customHeight="1">
      <c r="A271" s="60"/>
      <c r="B271" s="60"/>
      <c r="C271" s="60"/>
      <c r="D271" s="60"/>
      <c r="E271" s="60"/>
      <c r="F271" s="67"/>
      <c r="G271" s="62"/>
      <c r="H271" s="62"/>
      <c r="I271" s="62"/>
    </row>
    <row r="272" spans="1:9" ht="16.149999999999999" customHeight="1">
      <c r="A272" s="60"/>
      <c r="B272" s="60"/>
      <c r="C272" s="60"/>
      <c r="D272" s="60"/>
      <c r="E272" s="60"/>
      <c r="F272" s="67"/>
      <c r="G272" s="62"/>
      <c r="H272" s="62"/>
      <c r="I272" s="62"/>
    </row>
    <row r="273" spans="1:9" ht="16.149999999999999" customHeight="1">
      <c r="A273" s="60"/>
      <c r="B273" s="60"/>
      <c r="C273" s="60"/>
      <c r="D273" s="60"/>
      <c r="E273" s="60"/>
      <c r="F273" s="67"/>
      <c r="G273" s="62"/>
      <c r="H273" s="62"/>
      <c r="I273" s="62"/>
    </row>
    <row r="274" spans="1:9" ht="16.149999999999999" customHeight="1">
      <c r="A274" s="62"/>
      <c r="B274" s="62"/>
      <c r="D274" s="62"/>
      <c r="E274" s="62"/>
      <c r="F274" s="62"/>
      <c r="I274" s="62" t="s">
        <v>386</v>
      </c>
    </row>
    <row r="275" spans="1:9" ht="16.149999999999999" customHeight="1">
      <c r="A275" s="62"/>
      <c r="B275" s="62"/>
      <c r="D275" s="62"/>
      <c r="E275" s="62"/>
      <c r="F275" s="62"/>
      <c r="I275" s="60"/>
    </row>
    <row r="276" spans="1:9" ht="16.149999999999999" customHeight="1">
      <c r="A276" s="424" t="s">
        <v>1572</v>
      </c>
      <c r="B276" s="424"/>
      <c r="C276" s="424"/>
      <c r="D276" s="424"/>
      <c r="E276" s="424"/>
      <c r="F276" s="424"/>
      <c r="G276" s="424"/>
      <c r="H276" s="62"/>
      <c r="I276" s="62"/>
    </row>
    <row r="277" spans="1:9" ht="16.149999999999999" customHeight="1">
      <c r="A277" s="62"/>
      <c r="C277" s="62"/>
      <c r="D277" s="62"/>
      <c r="E277" s="62"/>
      <c r="F277" s="62"/>
      <c r="G277" s="62"/>
      <c r="H277" s="62"/>
      <c r="I277" s="62"/>
    </row>
    <row r="278" spans="1:9" ht="16.149999999999999" customHeight="1">
      <c r="A278" s="60" t="s">
        <v>844</v>
      </c>
      <c r="B278" s="59" t="s">
        <v>800</v>
      </c>
      <c r="C278" s="60" t="s">
        <v>108</v>
      </c>
      <c r="D278" s="60" t="s">
        <v>803</v>
      </c>
      <c r="E278" s="60" t="s">
        <v>107</v>
      </c>
      <c r="F278" s="60" t="s">
        <v>904</v>
      </c>
      <c r="G278" s="62"/>
      <c r="H278" s="62"/>
      <c r="I278" s="62"/>
    </row>
    <row r="279" spans="1:9" ht="16.149999999999999" customHeight="1">
      <c r="A279" s="60"/>
      <c r="B279" s="59"/>
      <c r="C279" s="60"/>
      <c r="D279" s="60"/>
      <c r="E279" s="60" t="s">
        <v>536</v>
      </c>
      <c r="F279" s="60" t="s">
        <v>536</v>
      </c>
      <c r="G279" s="62"/>
      <c r="H279" s="62"/>
      <c r="I279" s="62"/>
    </row>
    <row r="280" spans="1:9" ht="16.149999999999999" customHeight="1">
      <c r="A280" s="62">
        <v>1</v>
      </c>
      <c r="B280" s="350" t="s">
        <v>1183</v>
      </c>
      <c r="C280" s="62" t="s">
        <v>622</v>
      </c>
      <c r="D280" s="62">
        <v>1.026</v>
      </c>
      <c r="E280" s="69">
        <f>'ANYLIS 79-80'!E36</f>
        <v>2452</v>
      </c>
      <c r="F280" s="69">
        <f t="shared" ref="F280:F292" si="1">E280*D280</f>
        <v>2515.752</v>
      </c>
      <c r="G280" s="62"/>
      <c r="H280" s="62"/>
      <c r="I280" s="62"/>
    </row>
    <row r="281" spans="1:9" ht="16.149999999999999" customHeight="1">
      <c r="A281" s="62">
        <v>2</v>
      </c>
      <c r="B281" s="58" t="s">
        <v>778</v>
      </c>
      <c r="C281" s="62" t="s">
        <v>622</v>
      </c>
      <c r="D281" s="62">
        <v>0.83699999999999997</v>
      </c>
      <c r="E281" s="69">
        <f>'ANYLIS 79-80'!E45</f>
        <v>8002</v>
      </c>
      <c r="F281" s="69">
        <f t="shared" si="1"/>
        <v>6697.674</v>
      </c>
      <c r="G281" s="62"/>
      <c r="H281" s="62"/>
      <c r="I281" s="62"/>
    </row>
    <row r="282" spans="1:9" ht="16.149999999999999" customHeight="1">
      <c r="A282" s="62"/>
      <c r="B282" s="58" t="s">
        <v>779</v>
      </c>
      <c r="C282" s="62"/>
      <c r="D282" s="62"/>
      <c r="E282" s="69"/>
      <c r="F282" s="69"/>
      <c r="G282" s="62"/>
      <c r="H282" s="62"/>
      <c r="I282" s="62"/>
    </row>
    <row r="283" spans="1:9" ht="16.149999999999999" customHeight="1">
      <c r="A283" s="62">
        <v>3</v>
      </c>
      <c r="B283" s="58" t="s">
        <v>780</v>
      </c>
      <c r="C283" s="62" t="s">
        <v>283</v>
      </c>
      <c r="D283" s="62">
        <v>73</v>
      </c>
      <c r="E283" s="69">
        <f>E45</f>
        <v>50</v>
      </c>
      <c r="F283" s="69">
        <f t="shared" si="1"/>
        <v>3650</v>
      </c>
      <c r="G283" s="62"/>
      <c r="H283" s="62"/>
      <c r="I283" s="62"/>
    </row>
    <row r="284" spans="1:9" ht="16.149999999999999" customHeight="1">
      <c r="A284" s="62"/>
      <c r="B284" s="58" t="s">
        <v>785</v>
      </c>
      <c r="C284" s="62"/>
      <c r="D284" s="62"/>
      <c r="E284" s="69"/>
      <c r="F284" s="69"/>
      <c r="G284" s="62"/>
      <c r="H284" s="62"/>
      <c r="I284" s="62"/>
    </row>
    <row r="285" spans="1:9" ht="16.149999999999999" customHeight="1">
      <c r="A285" s="62"/>
      <c r="B285" s="58" t="s">
        <v>611</v>
      </c>
      <c r="C285" s="62"/>
      <c r="D285" s="62"/>
      <c r="E285" s="69"/>
      <c r="F285" s="69"/>
      <c r="G285" s="62"/>
      <c r="H285" s="62"/>
      <c r="I285" s="62"/>
    </row>
    <row r="286" spans="1:9" ht="16.149999999999999" customHeight="1">
      <c r="A286" s="62">
        <v>4</v>
      </c>
      <c r="B286" s="58" t="s">
        <v>612</v>
      </c>
      <c r="C286" s="62" t="s">
        <v>283</v>
      </c>
      <c r="D286" s="62">
        <v>402</v>
      </c>
      <c r="E286" s="69">
        <f>E283</f>
        <v>50</v>
      </c>
      <c r="F286" s="69">
        <f t="shared" si="1"/>
        <v>20100</v>
      </c>
      <c r="G286" s="62"/>
      <c r="H286" s="62"/>
      <c r="I286" s="62"/>
    </row>
    <row r="287" spans="1:9" ht="16.149999999999999" customHeight="1">
      <c r="A287" s="62"/>
      <c r="B287" s="58" t="s">
        <v>613</v>
      </c>
      <c r="C287" s="62"/>
      <c r="D287" s="62"/>
      <c r="E287" s="69"/>
      <c r="F287" s="69"/>
      <c r="G287" s="62"/>
      <c r="H287" s="62"/>
      <c r="I287" s="62"/>
    </row>
    <row r="288" spans="1:9" ht="16.149999999999999" customHeight="1">
      <c r="A288" s="62">
        <v>5</v>
      </c>
      <c r="B288" s="58" t="s">
        <v>614</v>
      </c>
      <c r="C288" s="62" t="s">
        <v>283</v>
      </c>
      <c r="D288" s="62">
        <v>31.2</v>
      </c>
      <c r="E288" s="69">
        <f>E283</f>
        <v>50</v>
      </c>
      <c r="F288" s="69">
        <f t="shared" si="1"/>
        <v>1560</v>
      </c>
      <c r="G288" s="62"/>
      <c r="H288" s="62"/>
      <c r="I288" s="62"/>
    </row>
    <row r="289" spans="1:9" ht="16.149999999999999" customHeight="1">
      <c r="A289" s="62"/>
      <c r="B289" s="58" t="s">
        <v>615</v>
      </c>
      <c r="C289" s="62"/>
      <c r="D289" s="62"/>
      <c r="E289" s="69"/>
      <c r="F289" s="69"/>
      <c r="G289" s="62"/>
      <c r="H289" s="62"/>
      <c r="I289" s="62"/>
    </row>
    <row r="290" spans="1:9" ht="16.149999999999999" customHeight="1">
      <c r="A290" s="62">
        <v>6</v>
      </c>
      <c r="B290" s="58" t="s">
        <v>616</v>
      </c>
      <c r="C290" s="62" t="s">
        <v>283</v>
      </c>
      <c r="D290" s="62">
        <v>23.1</v>
      </c>
      <c r="E290" s="69">
        <f>E283</f>
        <v>50</v>
      </c>
      <c r="F290" s="69">
        <f t="shared" si="1"/>
        <v>1155</v>
      </c>
      <c r="G290" s="62"/>
      <c r="H290" s="62"/>
      <c r="I290" s="62"/>
    </row>
    <row r="291" spans="1:9" ht="16.149999999999999" customHeight="1">
      <c r="A291" s="62"/>
      <c r="B291" s="58" t="s">
        <v>617</v>
      </c>
      <c r="C291" s="62"/>
      <c r="D291" s="62"/>
      <c r="E291" s="69"/>
      <c r="F291" s="69"/>
      <c r="G291" s="62"/>
      <c r="H291" s="62"/>
      <c r="I291" s="62"/>
    </row>
    <row r="292" spans="1:9" ht="16.149999999999999" customHeight="1">
      <c r="A292" s="62">
        <v>7</v>
      </c>
      <c r="B292" s="58" t="s">
        <v>618</v>
      </c>
      <c r="C292" s="62" t="s">
        <v>619</v>
      </c>
      <c r="D292" s="62">
        <v>2</v>
      </c>
      <c r="E292" s="69">
        <f>ROUND(747*1.0376*1.0843*1.0695,0)</f>
        <v>899</v>
      </c>
      <c r="F292" s="69">
        <f t="shared" si="1"/>
        <v>1798</v>
      </c>
      <c r="G292" s="62"/>
      <c r="H292" s="62"/>
      <c r="I292" s="62"/>
    </row>
    <row r="293" spans="1:9" ht="16.149999999999999" customHeight="1">
      <c r="A293" s="62">
        <v>8</v>
      </c>
      <c r="B293" s="58" t="s">
        <v>1006</v>
      </c>
      <c r="C293" s="62" t="s">
        <v>620</v>
      </c>
      <c r="D293" s="62"/>
      <c r="E293" s="69"/>
      <c r="F293" s="69">
        <f>ROUND(450*1.08*1.1*1.0695,0)</f>
        <v>572</v>
      </c>
      <c r="G293" s="62"/>
      <c r="H293" s="62"/>
      <c r="I293" s="62"/>
    </row>
    <row r="294" spans="1:9" ht="16.149999999999999" customHeight="1">
      <c r="A294" s="62"/>
      <c r="B294" s="58" t="s">
        <v>621</v>
      </c>
      <c r="C294" s="62"/>
      <c r="D294" s="62"/>
      <c r="E294" s="69"/>
      <c r="F294" s="69"/>
      <c r="G294" s="62"/>
      <c r="H294" s="62"/>
      <c r="I294" s="62"/>
    </row>
    <row r="295" spans="1:9" ht="16.149999999999999" customHeight="1">
      <c r="A295" s="62"/>
      <c r="C295" s="62"/>
      <c r="D295" s="62"/>
      <c r="E295" s="69"/>
      <c r="F295" s="69"/>
      <c r="G295" s="62"/>
      <c r="H295" s="62"/>
      <c r="I295" s="62"/>
    </row>
    <row r="296" spans="1:9" ht="16.149999999999999" customHeight="1">
      <c r="A296" s="62"/>
      <c r="B296" s="315" t="s">
        <v>1542</v>
      </c>
      <c r="C296" s="60"/>
      <c r="D296" s="60"/>
      <c r="E296" s="63"/>
      <c r="F296" s="63">
        <f>ROUND(SUM(F280:F295),0)</f>
        <v>38048</v>
      </c>
      <c r="G296" s="62"/>
      <c r="H296" s="62"/>
      <c r="I296" s="62"/>
    </row>
    <row r="297" spans="1:9" ht="16.149999999999999" customHeight="1">
      <c r="A297" s="62"/>
      <c r="B297" s="60" t="s">
        <v>1254</v>
      </c>
      <c r="C297" s="60"/>
      <c r="D297" s="60"/>
      <c r="E297" s="63"/>
      <c r="F297" s="63">
        <f>ROUND(F296,-1)</f>
        <v>38050</v>
      </c>
      <c r="G297" s="62"/>
      <c r="H297" s="62"/>
      <c r="I297" s="62"/>
    </row>
    <row r="298" spans="1:9" ht="16.149999999999999" customHeight="1">
      <c r="A298" s="62"/>
      <c r="B298" s="60"/>
      <c r="C298" s="60"/>
      <c r="D298" s="60"/>
      <c r="E298" s="60"/>
      <c r="F298" s="60"/>
      <c r="G298" s="62"/>
      <c r="H298" s="62"/>
      <c r="I298" s="62"/>
    </row>
    <row r="299" spans="1:9" ht="16.149999999999999" customHeight="1">
      <c r="A299" s="62"/>
      <c r="B299" s="60"/>
      <c r="C299" s="60"/>
      <c r="D299" s="60"/>
      <c r="E299" s="60"/>
      <c r="F299" s="60"/>
      <c r="G299" s="62"/>
      <c r="H299" s="62"/>
      <c r="I299" s="62"/>
    </row>
    <row r="300" spans="1:9" ht="16.149999999999999" customHeight="1">
      <c r="A300" s="62"/>
      <c r="B300" s="60"/>
      <c r="C300" s="60"/>
      <c r="D300" s="60"/>
      <c r="E300" s="60"/>
      <c r="F300" s="60"/>
      <c r="G300" s="62"/>
      <c r="H300" s="62"/>
      <c r="I300" s="62"/>
    </row>
    <row r="301" spans="1:9" ht="16.149999999999999" customHeight="1">
      <c r="A301" s="62"/>
      <c r="B301" s="60"/>
      <c r="C301" s="60"/>
      <c r="D301" s="60"/>
      <c r="E301" s="60"/>
      <c r="F301" s="60"/>
      <c r="G301" s="62"/>
      <c r="H301" s="62"/>
      <c r="I301" s="62"/>
    </row>
    <row r="302" spans="1:9" ht="16.149999999999999" customHeight="1">
      <c r="A302" s="62"/>
      <c r="B302" s="60"/>
      <c r="C302" s="60"/>
      <c r="D302" s="60"/>
      <c r="E302" s="60"/>
      <c r="F302" s="60"/>
      <c r="G302" s="62"/>
      <c r="H302" s="62"/>
      <c r="I302" s="62"/>
    </row>
    <row r="303" spans="1:9" ht="16.149999999999999" customHeight="1">
      <c r="A303" s="62"/>
      <c r="B303" s="60"/>
      <c r="C303" s="60"/>
      <c r="D303" s="60"/>
      <c r="E303" s="60"/>
      <c r="F303" s="60"/>
      <c r="G303" s="62"/>
      <c r="H303" s="62"/>
      <c r="I303" s="62"/>
    </row>
    <row r="304" spans="1:9" ht="16.149999999999999" customHeight="1">
      <c r="A304" s="62"/>
      <c r="B304" s="60"/>
      <c r="C304" s="60"/>
      <c r="D304" s="60"/>
      <c r="E304" s="60"/>
      <c r="F304" s="60"/>
      <c r="G304" s="62"/>
      <c r="H304" s="62"/>
      <c r="I304" s="62"/>
    </row>
    <row r="305" spans="1:9" ht="16.149999999999999" customHeight="1">
      <c r="A305" s="62"/>
      <c r="B305" s="60"/>
      <c r="C305" s="60"/>
      <c r="D305" s="60"/>
      <c r="E305" s="60"/>
      <c r="F305" s="60"/>
      <c r="G305" s="62"/>
      <c r="H305" s="62"/>
      <c r="I305" s="62"/>
    </row>
    <row r="306" spans="1:9" ht="16.149999999999999" customHeight="1">
      <c r="A306" s="62"/>
      <c r="B306" s="60"/>
      <c r="C306" s="60"/>
      <c r="D306" s="60"/>
      <c r="E306" s="60"/>
      <c r="F306" s="60"/>
      <c r="G306" s="62"/>
      <c r="H306" s="62"/>
      <c r="I306" s="62"/>
    </row>
    <row r="307" spans="1:9" ht="16.149999999999999" customHeight="1">
      <c r="A307" s="62"/>
      <c r="B307" s="60"/>
      <c r="C307" s="60"/>
      <c r="D307" s="60"/>
      <c r="E307" s="60"/>
      <c r="F307" s="60"/>
      <c r="G307" s="62"/>
      <c r="H307" s="62"/>
      <c r="I307" s="62"/>
    </row>
    <row r="308" spans="1:9" ht="16.149999999999999" customHeight="1">
      <c r="A308" s="62"/>
      <c r="B308" s="62"/>
      <c r="C308" s="62"/>
      <c r="D308" s="62"/>
      <c r="E308" s="62"/>
      <c r="F308" s="62"/>
      <c r="I308" s="62" t="s">
        <v>387</v>
      </c>
    </row>
    <row r="309" spans="1:9" ht="16.149999999999999" customHeight="1">
      <c r="A309" s="62"/>
      <c r="B309" s="62"/>
      <c r="C309" s="62"/>
      <c r="D309" s="62"/>
      <c r="E309" s="62"/>
      <c r="F309" s="62"/>
      <c r="I309" s="60"/>
    </row>
    <row r="310" spans="1:9" ht="16.149999999999999" customHeight="1">
      <c r="A310" s="424" t="s">
        <v>998</v>
      </c>
      <c r="B310" s="424"/>
      <c r="C310" s="424"/>
      <c r="D310" s="424"/>
      <c r="E310" s="424"/>
      <c r="F310" s="424"/>
      <c r="G310" s="424"/>
      <c r="H310" s="424"/>
      <c r="I310" s="424"/>
    </row>
    <row r="311" spans="1:9" ht="16.149999999999999" customHeight="1">
      <c r="A311" s="60"/>
      <c r="B311" s="59"/>
      <c r="C311" s="60"/>
      <c r="D311" s="60"/>
      <c r="E311" s="60"/>
      <c r="F311" s="60"/>
      <c r="G311" s="62"/>
      <c r="H311" s="62"/>
      <c r="I311" s="62"/>
    </row>
    <row r="312" spans="1:9" ht="16.149999999999999" customHeight="1">
      <c r="A312" s="60" t="s">
        <v>844</v>
      </c>
      <c r="B312" s="59" t="s">
        <v>800</v>
      </c>
      <c r="C312" s="60" t="s">
        <v>108</v>
      </c>
      <c r="D312" s="60" t="s">
        <v>803</v>
      </c>
      <c r="E312" s="60" t="s">
        <v>107</v>
      </c>
      <c r="F312" s="60" t="s">
        <v>904</v>
      </c>
      <c r="G312" s="62"/>
      <c r="H312" s="62"/>
      <c r="I312" s="62"/>
    </row>
    <row r="313" spans="1:9" ht="16.149999999999999" customHeight="1">
      <c r="A313" s="60"/>
      <c r="B313" s="59"/>
      <c r="C313" s="60"/>
      <c r="D313" s="60"/>
      <c r="E313" s="60" t="s">
        <v>536</v>
      </c>
      <c r="F313" s="60" t="s">
        <v>536</v>
      </c>
      <c r="G313" s="62"/>
      <c r="H313" s="62"/>
      <c r="I313" s="62"/>
    </row>
    <row r="314" spans="1:9" ht="16.149999999999999" customHeight="1">
      <c r="A314" s="62">
        <v>1</v>
      </c>
      <c r="B314" s="58" t="s">
        <v>756</v>
      </c>
      <c r="C314" s="62" t="s">
        <v>622</v>
      </c>
      <c r="D314" s="62">
        <v>2.016</v>
      </c>
      <c r="E314" s="69">
        <f>E281</f>
        <v>8002</v>
      </c>
      <c r="F314" s="69">
        <f>E314*D314</f>
        <v>16132.031999999999</v>
      </c>
      <c r="G314" s="62"/>
      <c r="H314" s="62"/>
      <c r="I314" s="62"/>
    </row>
    <row r="315" spans="1:9" ht="16.149999999999999" customHeight="1">
      <c r="A315" s="62">
        <v>2</v>
      </c>
      <c r="B315" s="58" t="s">
        <v>757</v>
      </c>
      <c r="C315" s="62" t="s">
        <v>283</v>
      </c>
      <c r="D315" s="62">
        <v>44</v>
      </c>
      <c r="E315" s="69">
        <f>E290</f>
        <v>50</v>
      </c>
      <c r="F315" s="69">
        <f>E315*D315</f>
        <v>2200</v>
      </c>
      <c r="G315" s="62"/>
      <c r="H315" s="62"/>
      <c r="I315" s="62"/>
    </row>
    <row r="316" spans="1:9" ht="16.149999999999999" customHeight="1">
      <c r="A316" s="62"/>
      <c r="B316" s="350" t="s">
        <v>1948</v>
      </c>
      <c r="C316" s="62"/>
      <c r="D316" s="62"/>
      <c r="E316" s="69"/>
      <c r="F316" s="69"/>
      <c r="G316" s="62"/>
      <c r="H316" s="62"/>
      <c r="I316" s="62"/>
    </row>
    <row r="317" spans="1:9" ht="16.149999999999999" customHeight="1">
      <c r="A317" s="62"/>
      <c r="B317" s="315" t="s">
        <v>1542</v>
      </c>
      <c r="C317" s="60"/>
      <c r="D317" s="60"/>
      <c r="E317" s="63"/>
      <c r="F317" s="63">
        <f>ROUND(SUM(F314:F316),0)</f>
        <v>18332</v>
      </c>
      <c r="G317" s="62"/>
      <c r="H317" s="62"/>
      <c r="I317" s="62"/>
    </row>
    <row r="318" spans="1:9" ht="16.149999999999999" customHeight="1">
      <c r="A318" s="62"/>
      <c r="B318" s="60" t="s">
        <v>1254</v>
      </c>
      <c r="C318" s="60"/>
      <c r="D318" s="60"/>
      <c r="E318" s="63"/>
      <c r="F318" s="63">
        <f>ROUND(F317,-1)</f>
        <v>18330</v>
      </c>
      <c r="G318" s="62"/>
      <c r="H318" s="62"/>
      <c r="I318" s="62"/>
    </row>
    <row r="319" spans="1:9" ht="16.149999999999999" customHeight="1">
      <c r="A319" s="62"/>
      <c r="B319" s="60"/>
      <c r="C319" s="60"/>
      <c r="D319" s="60"/>
      <c r="E319" s="60"/>
      <c r="F319" s="60"/>
      <c r="G319" s="62"/>
      <c r="H319" s="62"/>
      <c r="I319" s="62"/>
    </row>
    <row r="320" spans="1:9" ht="16.149999999999999" customHeight="1">
      <c r="A320" s="62"/>
      <c r="B320" s="60"/>
      <c r="C320" s="60"/>
      <c r="D320" s="60"/>
      <c r="E320" s="60"/>
      <c r="F320" s="60"/>
      <c r="G320" s="62"/>
      <c r="H320" s="62"/>
      <c r="I320" s="62"/>
    </row>
    <row r="321" spans="1:9" ht="16.149999999999999" customHeight="1">
      <c r="A321" s="62"/>
      <c r="B321" s="60"/>
      <c r="C321" s="60"/>
      <c r="D321" s="60"/>
      <c r="E321" s="60"/>
      <c r="F321" s="60"/>
      <c r="G321" s="62"/>
      <c r="H321" s="62"/>
      <c r="I321" s="62"/>
    </row>
    <row r="322" spans="1:9" ht="16.149999999999999" customHeight="1">
      <c r="A322" s="62"/>
      <c r="B322" s="60"/>
      <c r="C322" s="60"/>
      <c r="D322" s="60"/>
      <c r="E322" s="60"/>
      <c r="F322" s="60"/>
      <c r="G322" s="62"/>
      <c r="H322" s="62"/>
      <c r="I322" s="62"/>
    </row>
    <row r="323" spans="1:9" ht="16.149999999999999" customHeight="1">
      <c r="A323" s="62"/>
      <c r="B323" s="60"/>
      <c r="C323" s="60"/>
      <c r="D323" s="60"/>
      <c r="E323" s="60"/>
      <c r="F323" s="60"/>
      <c r="G323" s="62"/>
      <c r="H323" s="62"/>
      <c r="I323" s="62"/>
    </row>
    <row r="324" spans="1:9" ht="16.149999999999999" customHeight="1">
      <c r="A324" s="62"/>
      <c r="B324" s="60"/>
      <c r="C324" s="60"/>
      <c r="D324" s="60"/>
      <c r="E324" s="60"/>
      <c r="F324" s="60"/>
      <c r="G324" s="62"/>
      <c r="H324" s="62"/>
      <c r="I324" s="62"/>
    </row>
    <row r="325" spans="1:9" ht="16.149999999999999" customHeight="1">
      <c r="A325" s="62"/>
      <c r="B325" s="60"/>
      <c r="C325" s="60"/>
      <c r="D325" s="60"/>
      <c r="E325" s="60"/>
      <c r="F325" s="60"/>
      <c r="G325" s="62"/>
      <c r="H325" s="62"/>
      <c r="I325" s="62"/>
    </row>
    <row r="326" spans="1:9" ht="16.149999999999999" customHeight="1">
      <c r="A326" s="62"/>
      <c r="B326" s="60"/>
      <c r="C326" s="60"/>
      <c r="D326" s="60"/>
      <c r="E326" s="60"/>
      <c r="F326" s="60"/>
      <c r="G326" s="62"/>
      <c r="H326" s="62"/>
      <c r="I326" s="62"/>
    </row>
    <row r="327" spans="1:9" ht="16.149999999999999" customHeight="1">
      <c r="A327" s="62"/>
      <c r="B327" s="60"/>
      <c r="C327" s="60"/>
      <c r="D327" s="60"/>
      <c r="E327" s="60"/>
      <c r="F327" s="60"/>
      <c r="G327" s="62"/>
      <c r="H327" s="62"/>
      <c r="I327" s="62"/>
    </row>
    <row r="328" spans="1:9" ht="16.149999999999999" customHeight="1">
      <c r="A328" s="62"/>
      <c r="B328" s="60"/>
      <c r="C328" s="60"/>
      <c r="D328" s="60"/>
      <c r="E328" s="60"/>
      <c r="F328" s="60"/>
      <c r="G328" s="62"/>
      <c r="H328" s="62"/>
      <c r="I328" s="62"/>
    </row>
    <row r="329" spans="1:9" ht="16.149999999999999" customHeight="1">
      <c r="A329" s="62"/>
      <c r="B329" s="60"/>
      <c r="C329" s="60"/>
      <c r="D329" s="60"/>
      <c r="E329" s="60"/>
      <c r="F329" s="60"/>
      <c r="G329" s="62"/>
      <c r="H329" s="62"/>
      <c r="I329" s="62"/>
    </row>
    <row r="330" spans="1:9" ht="16.149999999999999" customHeight="1">
      <c r="A330" s="62"/>
      <c r="B330" s="60"/>
      <c r="C330" s="60"/>
      <c r="D330" s="60"/>
      <c r="E330" s="60"/>
      <c r="F330" s="60"/>
      <c r="G330" s="62"/>
      <c r="H330" s="62"/>
      <c r="I330" s="62"/>
    </row>
    <row r="331" spans="1:9" ht="16.149999999999999" customHeight="1">
      <c r="A331" s="62"/>
      <c r="B331" s="60"/>
      <c r="C331" s="60"/>
      <c r="D331" s="60"/>
      <c r="E331" s="60"/>
      <c r="F331" s="60"/>
      <c r="G331" s="62"/>
      <c r="H331" s="62"/>
      <c r="I331" s="62"/>
    </row>
    <row r="332" spans="1:9" ht="16.149999999999999" customHeight="1">
      <c r="A332" s="62"/>
      <c r="B332" s="60"/>
      <c r="C332" s="60"/>
      <c r="D332" s="60"/>
      <c r="E332" s="60"/>
      <c r="F332" s="60"/>
      <c r="G332" s="62"/>
      <c r="H332" s="62"/>
      <c r="I332" s="62"/>
    </row>
    <row r="333" spans="1:9" ht="16.149999999999999" customHeight="1">
      <c r="A333" s="62"/>
      <c r="B333" s="60"/>
      <c r="C333" s="60"/>
      <c r="D333" s="60"/>
      <c r="E333" s="60"/>
      <c r="F333" s="60"/>
      <c r="G333" s="62"/>
      <c r="H333" s="62"/>
      <c r="I333" s="62"/>
    </row>
    <row r="334" spans="1:9" ht="16.149999999999999" customHeight="1">
      <c r="A334" s="62"/>
      <c r="B334" s="60"/>
      <c r="C334" s="60"/>
      <c r="D334" s="60"/>
      <c r="E334" s="60"/>
      <c r="F334" s="60"/>
      <c r="G334" s="62"/>
      <c r="H334" s="62"/>
      <c r="I334" s="62"/>
    </row>
    <row r="335" spans="1:9" ht="16.149999999999999" customHeight="1">
      <c r="A335" s="62"/>
      <c r="B335" s="60"/>
      <c r="C335" s="60"/>
      <c r="D335" s="60"/>
      <c r="E335" s="60"/>
      <c r="F335" s="60"/>
      <c r="G335" s="62"/>
      <c r="H335" s="62"/>
      <c r="I335" s="62"/>
    </row>
    <row r="336" spans="1:9" ht="16.149999999999999" customHeight="1">
      <c r="A336" s="62"/>
      <c r="B336" s="60"/>
      <c r="C336" s="60"/>
      <c r="D336" s="60"/>
      <c r="E336" s="60"/>
      <c r="F336" s="60"/>
      <c r="G336" s="62"/>
      <c r="H336" s="62"/>
      <c r="I336" s="62"/>
    </row>
    <row r="337" spans="1:9" ht="16.149999999999999" customHeight="1">
      <c r="A337" s="62"/>
      <c r="B337" s="60"/>
      <c r="C337" s="60"/>
      <c r="D337" s="60"/>
      <c r="E337" s="60"/>
      <c r="F337" s="60"/>
      <c r="G337" s="62"/>
      <c r="H337" s="62"/>
      <c r="I337" s="62"/>
    </row>
    <row r="338" spans="1:9" ht="16.149999999999999" customHeight="1">
      <c r="A338" s="62"/>
      <c r="B338" s="60"/>
      <c r="C338" s="60"/>
      <c r="D338" s="60"/>
      <c r="E338" s="60"/>
      <c r="F338" s="60"/>
      <c r="G338" s="62"/>
      <c r="H338" s="62"/>
      <c r="I338" s="62"/>
    </row>
    <row r="339" spans="1:9" ht="16.149999999999999" customHeight="1">
      <c r="A339" s="62"/>
      <c r="B339" s="60"/>
      <c r="C339" s="60"/>
      <c r="D339" s="60"/>
      <c r="E339" s="60"/>
      <c r="F339" s="60"/>
      <c r="G339" s="62"/>
      <c r="H339" s="62"/>
      <c r="I339" s="62"/>
    </row>
    <row r="340" spans="1:9" ht="16.149999999999999" customHeight="1">
      <c r="A340" s="62"/>
      <c r="B340" s="60"/>
      <c r="C340" s="60"/>
      <c r="D340" s="60"/>
      <c r="E340" s="60"/>
      <c r="F340" s="60"/>
      <c r="G340" s="62"/>
      <c r="H340" s="62"/>
      <c r="I340" s="62"/>
    </row>
    <row r="341" spans="1:9" ht="16.149999999999999" customHeight="1">
      <c r="A341" s="62"/>
      <c r="B341" s="60"/>
      <c r="C341" s="60"/>
      <c r="D341" s="60"/>
      <c r="E341" s="60"/>
      <c r="F341" s="60"/>
      <c r="G341" s="62"/>
      <c r="H341" s="62"/>
      <c r="I341" s="62"/>
    </row>
    <row r="342" spans="1:9" s="59" customFormat="1" ht="16.149999999999999" customHeight="1">
      <c r="A342" s="60"/>
      <c r="B342" s="58"/>
      <c r="C342" s="60"/>
      <c r="D342" s="60"/>
      <c r="E342" s="60"/>
      <c r="F342" s="60"/>
      <c r="H342" s="60"/>
      <c r="I342" s="62" t="s">
        <v>388</v>
      </c>
    </row>
    <row r="343" spans="1:9" s="59" customFormat="1" ht="16.149999999999999" customHeight="1">
      <c r="A343" s="60"/>
      <c r="B343" s="58"/>
      <c r="C343" s="60"/>
      <c r="D343" s="60"/>
      <c r="E343" s="60"/>
      <c r="F343" s="60"/>
      <c r="H343" s="60"/>
      <c r="I343" s="60"/>
    </row>
    <row r="344" spans="1:9" s="59" customFormat="1" ht="16.149999999999999" customHeight="1">
      <c r="A344" s="424" t="s">
        <v>1573</v>
      </c>
      <c r="B344" s="424"/>
      <c r="C344" s="424"/>
      <c r="D344" s="424"/>
      <c r="E344" s="424"/>
      <c r="F344" s="424"/>
      <c r="G344" s="424"/>
      <c r="H344" s="424"/>
      <c r="I344" s="424"/>
    </row>
    <row r="345" spans="1:9" ht="16.149999999999999" customHeight="1">
      <c r="A345" s="62"/>
      <c r="C345" s="62"/>
      <c r="D345" s="62"/>
      <c r="E345" s="62"/>
      <c r="F345" s="62"/>
      <c r="G345" s="62"/>
      <c r="H345" s="62"/>
      <c r="I345" s="62"/>
    </row>
    <row r="346" spans="1:9" ht="16.149999999999999" customHeight="1">
      <c r="A346" s="60" t="s">
        <v>844</v>
      </c>
      <c r="B346" s="59" t="s">
        <v>800</v>
      </c>
      <c r="C346" s="60" t="s">
        <v>108</v>
      </c>
      <c r="D346" s="60" t="s">
        <v>803</v>
      </c>
      <c r="E346" s="60" t="s">
        <v>107</v>
      </c>
      <c r="F346" s="60" t="s">
        <v>904</v>
      </c>
      <c r="G346" s="62"/>
      <c r="H346" s="62"/>
      <c r="I346" s="62"/>
    </row>
    <row r="347" spans="1:9" ht="16.149999999999999" customHeight="1">
      <c r="A347" s="60"/>
      <c r="B347" s="59"/>
      <c r="C347" s="60"/>
      <c r="D347" s="60"/>
      <c r="E347" s="60" t="s">
        <v>536</v>
      </c>
      <c r="F347" s="60" t="s">
        <v>536</v>
      </c>
      <c r="G347" s="62"/>
      <c r="H347" s="62"/>
      <c r="I347" s="62"/>
    </row>
    <row r="348" spans="1:9" ht="16.149999999999999" customHeight="1">
      <c r="A348" s="62">
        <v>1</v>
      </c>
      <c r="B348" s="350" t="s">
        <v>760</v>
      </c>
      <c r="C348" s="62" t="s">
        <v>622</v>
      </c>
      <c r="D348" s="62">
        <v>8.5000000000000006E-2</v>
      </c>
      <c r="E348" s="69">
        <f>ROUND(2245*1.0376*1.0843*1.0695,0)</f>
        <v>2701</v>
      </c>
      <c r="F348" s="69">
        <f t="shared" ref="F348:F358" si="2">E348*D348</f>
        <v>229.58500000000001</v>
      </c>
      <c r="G348" s="62"/>
      <c r="H348" s="62"/>
      <c r="I348" s="62"/>
    </row>
    <row r="349" spans="1:9" ht="16.149999999999999" customHeight="1">
      <c r="A349" s="62">
        <v>2</v>
      </c>
      <c r="B349" s="58" t="s">
        <v>761</v>
      </c>
      <c r="C349" s="62" t="s">
        <v>622</v>
      </c>
      <c r="D349" s="62">
        <v>2.1000000000000001E-2</v>
      </c>
      <c r="E349" s="69">
        <f>ROUND(3658*1.0376*1.0843*1.0695,0)</f>
        <v>4402</v>
      </c>
      <c r="F349" s="69">
        <f t="shared" si="2"/>
        <v>92.442000000000007</v>
      </c>
      <c r="G349" s="62"/>
      <c r="H349" s="62"/>
      <c r="I349" s="62"/>
    </row>
    <row r="350" spans="1:9" ht="16.149999999999999" customHeight="1">
      <c r="A350" s="62"/>
      <c r="B350" s="58" t="s">
        <v>262</v>
      </c>
      <c r="C350" s="62"/>
      <c r="D350" s="62"/>
      <c r="E350" s="69"/>
      <c r="F350" s="69"/>
      <c r="G350" s="62"/>
      <c r="H350" s="62"/>
      <c r="I350" s="62"/>
    </row>
    <row r="351" spans="1:9" ht="16.149999999999999" customHeight="1">
      <c r="A351" s="62">
        <v>3</v>
      </c>
      <c r="B351" s="58" t="s">
        <v>263</v>
      </c>
      <c r="C351" s="62" t="s">
        <v>622</v>
      </c>
      <c r="D351" s="62">
        <v>6.8000000000000005E-2</v>
      </c>
      <c r="E351" s="69">
        <f>ROUND(5861*1.0376*1.0843*1.0695,0)</f>
        <v>7052</v>
      </c>
      <c r="F351" s="69">
        <f t="shared" si="2"/>
        <v>479.53600000000006</v>
      </c>
      <c r="G351" s="62"/>
      <c r="H351" s="62"/>
      <c r="I351" s="62"/>
    </row>
    <row r="352" spans="1:9" ht="16.149999999999999" customHeight="1">
      <c r="A352" s="62"/>
      <c r="B352" s="58" t="s">
        <v>264</v>
      </c>
      <c r="C352" s="62"/>
      <c r="D352" s="62"/>
      <c r="E352" s="69"/>
      <c r="F352" s="69"/>
      <c r="G352" s="62"/>
      <c r="H352" s="62"/>
      <c r="I352" s="62"/>
    </row>
    <row r="353" spans="1:9" ht="16.149999999999999" customHeight="1">
      <c r="A353" s="62">
        <v>4</v>
      </c>
      <c r="B353" s="58" t="s">
        <v>808</v>
      </c>
      <c r="C353" s="62" t="s">
        <v>622</v>
      </c>
      <c r="D353" s="62">
        <v>0.30099999999999999</v>
      </c>
      <c r="E353" s="69">
        <f>ROUND(2998*1.0376*1.0843*1.0695,0)</f>
        <v>3607</v>
      </c>
      <c r="F353" s="69">
        <f t="shared" si="2"/>
        <v>1085.7069999999999</v>
      </c>
      <c r="G353" s="62"/>
      <c r="H353" s="62"/>
      <c r="I353" s="62"/>
    </row>
    <row r="354" spans="1:9" ht="16.149999999999999" customHeight="1">
      <c r="A354" s="62">
        <v>5</v>
      </c>
      <c r="B354" s="58" t="s">
        <v>1615</v>
      </c>
      <c r="C354" s="62" t="s">
        <v>623</v>
      </c>
      <c r="D354" s="62">
        <v>8.5000000000000006E-2</v>
      </c>
      <c r="E354" s="69">
        <f>ROUND(62*1.0376*1.0843*1.0695,0)</f>
        <v>75</v>
      </c>
      <c r="F354" s="69">
        <f t="shared" si="2"/>
        <v>6.3750000000000009</v>
      </c>
      <c r="G354" s="62"/>
      <c r="H354" s="62"/>
      <c r="I354" s="62"/>
    </row>
    <row r="355" spans="1:9" ht="16.149999999999999" customHeight="1">
      <c r="A355" s="62"/>
      <c r="B355" s="58" t="s">
        <v>265</v>
      </c>
      <c r="C355" s="62"/>
      <c r="D355" s="62"/>
      <c r="E355" s="69"/>
      <c r="F355" s="69"/>
      <c r="G355" s="62"/>
      <c r="H355" s="62"/>
      <c r="I355" s="62"/>
    </row>
    <row r="356" spans="1:9" ht="16.149999999999999" customHeight="1">
      <c r="A356" s="62">
        <v>6</v>
      </c>
      <c r="B356" s="58" t="s">
        <v>499</v>
      </c>
      <c r="C356" s="62" t="s">
        <v>283</v>
      </c>
      <c r="D356" s="62">
        <v>2.9</v>
      </c>
      <c r="E356" s="69">
        <f>E315</f>
        <v>50</v>
      </c>
      <c r="F356" s="69">
        <f t="shared" si="2"/>
        <v>145</v>
      </c>
      <c r="G356" s="62"/>
      <c r="H356" s="62"/>
      <c r="I356" s="62"/>
    </row>
    <row r="357" spans="1:9" ht="16.149999999999999" customHeight="1">
      <c r="A357" s="62"/>
      <c r="B357" s="58" t="s">
        <v>500</v>
      </c>
      <c r="C357" s="62"/>
      <c r="D357" s="62"/>
      <c r="E357" s="69"/>
      <c r="F357" s="69"/>
      <c r="G357" s="62"/>
      <c r="H357" s="62"/>
      <c r="I357" s="62"/>
    </row>
    <row r="358" spans="1:9" ht="16.149999999999999" customHeight="1">
      <c r="A358" s="62">
        <v>7</v>
      </c>
      <c r="B358" s="58" t="s">
        <v>501</v>
      </c>
      <c r="C358" s="62" t="s">
        <v>283</v>
      </c>
      <c r="D358" s="62">
        <v>5.15</v>
      </c>
      <c r="E358" s="69">
        <f>E356</f>
        <v>50</v>
      </c>
      <c r="F358" s="69">
        <f t="shared" si="2"/>
        <v>257.5</v>
      </c>
      <c r="G358" s="62"/>
      <c r="H358" s="62"/>
      <c r="I358" s="62"/>
    </row>
    <row r="359" spans="1:9" ht="16.149999999999999" customHeight="1">
      <c r="A359" s="62"/>
      <c r="B359" s="58" t="s">
        <v>502</v>
      </c>
      <c r="C359" s="62"/>
      <c r="D359" s="62"/>
      <c r="E359" s="69"/>
      <c r="F359" s="69"/>
      <c r="G359" s="62"/>
      <c r="H359" s="62"/>
      <c r="I359" s="62"/>
    </row>
    <row r="360" spans="1:9" ht="16.149999999999999" customHeight="1">
      <c r="A360" s="62"/>
      <c r="B360" s="315" t="s">
        <v>1542</v>
      </c>
      <c r="C360" s="60"/>
      <c r="D360" s="60"/>
      <c r="E360" s="63"/>
      <c r="F360" s="63">
        <f>SUM(F348:F359)</f>
        <v>2296.145</v>
      </c>
      <c r="G360" s="62"/>
      <c r="H360" s="62"/>
      <c r="I360" s="62"/>
    </row>
    <row r="361" spans="1:9" ht="16.149999999999999" customHeight="1">
      <c r="A361" s="62"/>
      <c r="B361" s="60" t="s">
        <v>1254</v>
      </c>
      <c r="C361" s="60"/>
      <c r="D361" s="60"/>
      <c r="E361" s="63"/>
      <c r="F361" s="63">
        <f>ROUND(F360,-1)</f>
        <v>2300</v>
      </c>
      <c r="G361" s="62"/>
      <c r="H361" s="62"/>
      <c r="I361" s="62"/>
    </row>
    <row r="362" spans="1:9" ht="16.149999999999999" customHeight="1">
      <c r="A362" s="62"/>
      <c r="B362" s="60"/>
      <c r="C362" s="60"/>
      <c r="D362" s="60"/>
      <c r="E362" s="60"/>
      <c r="F362" s="63"/>
      <c r="G362" s="62"/>
      <c r="H362" s="62"/>
      <c r="I362" s="62"/>
    </row>
    <row r="363" spans="1:9" ht="16.149999999999999" customHeight="1">
      <c r="A363" s="62"/>
      <c r="B363" s="60"/>
      <c r="C363" s="60"/>
      <c r="D363" s="60"/>
      <c r="E363" s="60"/>
      <c r="F363" s="63"/>
      <c r="G363" s="62"/>
      <c r="H363" s="62"/>
      <c r="I363" s="62"/>
    </row>
    <row r="364" spans="1:9" ht="16.149999999999999" customHeight="1">
      <c r="A364" s="62"/>
      <c r="B364" s="60"/>
      <c r="C364" s="60"/>
      <c r="D364" s="60"/>
      <c r="E364" s="60"/>
      <c r="F364" s="63"/>
      <c r="G364" s="62"/>
      <c r="H364" s="62"/>
      <c r="I364" s="62"/>
    </row>
    <row r="365" spans="1:9" ht="16.149999999999999" customHeight="1">
      <c r="A365" s="62"/>
      <c r="B365" s="60"/>
      <c r="C365" s="60"/>
      <c r="D365" s="60"/>
      <c r="E365" s="60"/>
      <c r="F365" s="63"/>
      <c r="G365" s="62"/>
      <c r="H365" s="62"/>
      <c r="I365" s="62"/>
    </row>
    <row r="366" spans="1:9" ht="16.149999999999999" customHeight="1">
      <c r="A366" s="62"/>
      <c r="B366" s="60"/>
      <c r="C366" s="60"/>
      <c r="D366" s="60"/>
      <c r="E366" s="60"/>
      <c r="F366" s="63"/>
      <c r="G366" s="62"/>
      <c r="H366" s="62"/>
      <c r="I366" s="62"/>
    </row>
    <row r="367" spans="1:9" ht="16.149999999999999" customHeight="1">
      <c r="A367" s="62"/>
      <c r="B367" s="60"/>
      <c r="C367" s="60"/>
      <c r="D367" s="60"/>
      <c r="E367" s="60"/>
      <c r="F367" s="63"/>
      <c r="G367" s="62"/>
      <c r="H367" s="62"/>
      <c r="I367" s="62"/>
    </row>
    <row r="368" spans="1:9" ht="16.149999999999999" customHeight="1">
      <c r="A368" s="62"/>
      <c r="B368" s="60"/>
      <c r="C368" s="60"/>
      <c r="D368" s="60"/>
      <c r="E368" s="60"/>
      <c r="F368" s="63"/>
      <c r="G368" s="62"/>
      <c r="H368" s="62"/>
      <c r="I368" s="62"/>
    </row>
    <row r="369" spans="1:9" ht="16.149999999999999" customHeight="1">
      <c r="A369" s="62"/>
      <c r="B369" s="60"/>
      <c r="C369" s="60"/>
      <c r="D369" s="60"/>
      <c r="E369" s="60"/>
      <c r="F369" s="63"/>
      <c r="G369" s="62"/>
      <c r="H369" s="62"/>
      <c r="I369" s="62"/>
    </row>
    <row r="370" spans="1:9" ht="16.149999999999999" customHeight="1">
      <c r="A370" s="62"/>
      <c r="B370" s="60"/>
      <c r="C370" s="60"/>
      <c r="D370" s="60"/>
      <c r="E370" s="60"/>
      <c r="F370" s="63"/>
      <c r="G370" s="62"/>
      <c r="H370" s="62"/>
      <c r="I370" s="62"/>
    </row>
    <row r="371" spans="1:9" ht="16.149999999999999" customHeight="1">
      <c r="A371" s="62"/>
      <c r="B371" s="60"/>
      <c r="C371" s="60"/>
      <c r="D371" s="60"/>
      <c r="E371" s="60"/>
      <c r="F371" s="63"/>
      <c r="G371" s="62"/>
      <c r="H371" s="62"/>
      <c r="I371" s="62"/>
    </row>
    <row r="372" spans="1:9" ht="16.149999999999999" customHeight="1">
      <c r="A372" s="62"/>
      <c r="B372" s="60"/>
      <c r="C372" s="60"/>
      <c r="D372" s="60"/>
      <c r="E372" s="60"/>
      <c r="F372" s="63"/>
      <c r="G372" s="62"/>
      <c r="H372" s="62"/>
      <c r="I372" s="62"/>
    </row>
    <row r="373" spans="1:9" ht="16.149999999999999" customHeight="1">
      <c r="A373" s="62"/>
      <c r="B373" s="60"/>
      <c r="C373" s="60"/>
      <c r="D373" s="60"/>
      <c r="E373" s="60"/>
      <c r="F373" s="63"/>
      <c r="G373" s="62"/>
      <c r="H373" s="62"/>
      <c r="I373" s="62"/>
    </row>
    <row r="374" spans="1:9" ht="16.149999999999999" customHeight="1">
      <c r="A374" s="62"/>
      <c r="B374" s="60"/>
      <c r="C374" s="60"/>
      <c r="D374" s="60"/>
      <c r="E374" s="60"/>
      <c r="F374" s="63"/>
      <c r="G374" s="62"/>
      <c r="H374" s="62"/>
      <c r="I374" s="62"/>
    </row>
    <row r="375" spans="1:9" ht="16.149999999999999" customHeight="1">
      <c r="A375" s="62"/>
      <c r="B375" s="60"/>
      <c r="C375" s="60"/>
      <c r="D375" s="60"/>
      <c r="E375" s="60"/>
      <c r="F375" s="63"/>
      <c r="G375" s="62"/>
      <c r="H375" s="62"/>
      <c r="I375" s="62"/>
    </row>
    <row r="376" spans="1:9" ht="16.149999999999999" customHeight="1">
      <c r="A376" s="62"/>
      <c r="B376" s="62"/>
      <c r="D376" s="62"/>
      <c r="G376" s="62"/>
      <c r="I376" s="62" t="s">
        <v>32</v>
      </c>
    </row>
    <row r="377" spans="1:9" ht="16.149999999999999" customHeight="1">
      <c r="A377" s="62"/>
      <c r="B377" s="62"/>
      <c r="C377" s="62"/>
      <c r="D377" s="62"/>
      <c r="E377" s="62"/>
      <c r="F377" s="62"/>
      <c r="H377" s="62"/>
    </row>
    <row r="378" spans="1:9" ht="16.149999999999999" customHeight="1">
      <c r="A378" s="424" t="s">
        <v>1574</v>
      </c>
      <c r="B378" s="424"/>
      <c r="C378" s="424"/>
      <c r="D378" s="424"/>
      <c r="E378" s="424"/>
      <c r="F378" s="424"/>
      <c r="G378" s="424"/>
      <c r="H378" s="424"/>
      <c r="I378" s="424"/>
    </row>
    <row r="379" spans="1:9" ht="16.149999999999999" customHeight="1">
      <c r="A379" s="62"/>
      <c r="C379" s="62"/>
      <c r="D379" s="62"/>
      <c r="E379" s="62"/>
      <c r="F379" s="62"/>
      <c r="G379" s="62"/>
      <c r="H379" s="62"/>
      <c r="I379" s="62"/>
    </row>
    <row r="380" spans="1:9" ht="16.149999999999999" customHeight="1">
      <c r="A380" s="60" t="s">
        <v>844</v>
      </c>
      <c r="B380" s="59" t="s">
        <v>800</v>
      </c>
      <c r="C380" s="60" t="s">
        <v>108</v>
      </c>
      <c r="D380" s="60" t="s">
        <v>803</v>
      </c>
      <c r="E380" s="60" t="s">
        <v>107</v>
      </c>
      <c r="F380" s="60" t="s">
        <v>904</v>
      </c>
      <c r="G380" s="60"/>
      <c r="H380" s="62"/>
      <c r="I380" s="62"/>
    </row>
    <row r="381" spans="1:9" ht="16.149999999999999" customHeight="1">
      <c r="A381" s="60"/>
      <c r="B381" s="59"/>
      <c r="C381" s="60"/>
      <c r="D381" s="60"/>
      <c r="E381" s="60" t="s">
        <v>536</v>
      </c>
      <c r="F381" s="60" t="s">
        <v>536</v>
      </c>
      <c r="G381" s="60"/>
      <c r="H381" s="62"/>
      <c r="I381" s="62"/>
    </row>
    <row r="382" spans="1:9" ht="16.149999999999999" customHeight="1">
      <c r="A382" s="62">
        <v>1</v>
      </c>
      <c r="B382" s="58" t="s">
        <v>44</v>
      </c>
      <c r="C382" s="62" t="s">
        <v>622</v>
      </c>
      <c r="D382" s="62">
        <v>7.3999999999999996E-2</v>
      </c>
      <c r="E382" s="69">
        <f>E348</f>
        <v>2701</v>
      </c>
      <c r="F382" s="69">
        <f>E382*D382</f>
        <v>199.874</v>
      </c>
      <c r="G382" s="62"/>
      <c r="H382" s="62"/>
      <c r="I382" s="62"/>
    </row>
    <row r="383" spans="1:9" ht="16.149999999999999" customHeight="1">
      <c r="A383" s="62">
        <v>2</v>
      </c>
      <c r="B383" s="58" t="s">
        <v>45</v>
      </c>
      <c r="C383" s="62" t="s">
        <v>622</v>
      </c>
      <c r="D383" s="62">
        <v>1.7999999999999999E-2</v>
      </c>
      <c r="E383" s="69">
        <f>E349</f>
        <v>4402</v>
      </c>
      <c r="F383" s="69">
        <f t="shared" ref="F383:F390" si="3">E383*D383</f>
        <v>79.23599999999999</v>
      </c>
      <c r="G383" s="62"/>
      <c r="H383" s="62"/>
      <c r="I383" s="62"/>
    </row>
    <row r="384" spans="1:9" ht="16.149999999999999" customHeight="1">
      <c r="A384" s="62">
        <v>3</v>
      </c>
      <c r="B384" s="58" t="s">
        <v>228</v>
      </c>
      <c r="C384" s="62" t="s">
        <v>622</v>
      </c>
      <c r="D384" s="62">
        <v>6.0999999999999999E-2</v>
      </c>
      <c r="E384" s="69">
        <f>E281</f>
        <v>8002</v>
      </c>
      <c r="F384" s="69">
        <f t="shared" si="3"/>
        <v>488.12200000000001</v>
      </c>
      <c r="G384" s="62"/>
      <c r="H384" s="62"/>
      <c r="I384" s="62"/>
    </row>
    <row r="385" spans="1:9" ht="16.149999999999999" customHeight="1">
      <c r="A385" s="62">
        <v>4</v>
      </c>
      <c r="B385" s="58" t="s">
        <v>1616</v>
      </c>
      <c r="C385" s="62" t="s">
        <v>622</v>
      </c>
      <c r="D385" s="62">
        <v>0.10100000000000001</v>
      </c>
      <c r="E385" s="69">
        <f>E353</f>
        <v>3607</v>
      </c>
      <c r="F385" s="69">
        <f t="shared" si="3"/>
        <v>364.30700000000002</v>
      </c>
      <c r="G385" s="62"/>
      <c r="H385" s="62"/>
      <c r="I385" s="62"/>
    </row>
    <row r="386" spans="1:9" ht="16.149999999999999" customHeight="1">
      <c r="A386" s="62">
        <v>5</v>
      </c>
      <c r="B386" s="58" t="s">
        <v>1617</v>
      </c>
      <c r="C386" s="62" t="s">
        <v>623</v>
      </c>
      <c r="D386" s="62">
        <v>0.36399999999999999</v>
      </c>
      <c r="E386" s="69">
        <f>E354</f>
        <v>75</v>
      </c>
      <c r="F386" s="69">
        <f t="shared" si="3"/>
        <v>27.3</v>
      </c>
      <c r="G386" s="62"/>
      <c r="H386" s="62"/>
      <c r="I386" s="62"/>
    </row>
    <row r="387" spans="1:9" ht="16.149999999999999" customHeight="1">
      <c r="A387" s="62"/>
      <c r="B387" s="58" t="s">
        <v>297</v>
      </c>
      <c r="C387" s="62"/>
      <c r="D387" s="62"/>
      <c r="E387" s="69"/>
      <c r="F387" s="69"/>
      <c r="G387" s="62"/>
      <c r="H387" s="62"/>
      <c r="I387" s="62"/>
    </row>
    <row r="388" spans="1:9" ht="16.149999999999999" customHeight="1">
      <c r="A388" s="62">
        <v>6</v>
      </c>
      <c r="B388" s="58" t="s">
        <v>499</v>
      </c>
      <c r="C388" s="62" t="s">
        <v>283</v>
      </c>
      <c r="D388" s="62">
        <v>2.64</v>
      </c>
      <c r="E388" s="69">
        <f>E358</f>
        <v>50</v>
      </c>
      <c r="F388" s="69">
        <f t="shared" si="3"/>
        <v>132</v>
      </c>
      <c r="G388" s="62"/>
      <c r="H388" s="62"/>
      <c r="I388" s="62"/>
    </row>
    <row r="389" spans="1:9" ht="16.149999999999999" customHeight="1">
      <c r="A389" s="62"/>
      <c r="B389" s="58" t="s">
        <v>229</v>
      </c>
      <c r="C389" s="62"/>
      <c r="D389" s="62"/>
      <c r="E389" s="69"/>
      <c r="F389" s="69"/>
      <c r="G389" s="62"/>
      <c r="H389" s="62"/>
      <c r="I389" s="62"/>
    </row>
    <row r="390" spans="1:9" ht="16.149999999999999" customHeight="1">
      <c r="A390" s="62">
        <v>7</v>
      </c>
      <c r="B390" s="58" t="s">
        <v>230</v>
      </c>
      <c r="C390" s="62" t="s">
        <v>283</v>
      </c>
      <c r="D390" s="62">
        <v>2.0099999999999998</v>
      </c>
      <c r="E390" s="69">
        <f>E388</f>
        <v>50</v>
      </c>
      <c r="F390" s="69">
        <f t="shared" si="3"/>
        <v>100.49999999999999</v>
      </c>
      <c r="G390" s="62"/>
      <c r="H390" s="62"/>
      <c r="I390" s="62"/>
    </row>
    <row r="391" spans="1:9" ht="16.149999999999999" customHeight="1">
      <c r="A391" s="62"/>
      <c r="C391" s="62"/>
      <c r="D391" s="62"/>
      <c r="E391" s="69"/>
      <c r="F391" s="69"/>
      <c r="G391" s="62"/>
      <c r="H391" s="62"/>
      <c r="I391" s="62"/>
    </row>
    <row r="392" spans="1:9" ht="16.149999999999999" customHeight="1">
      <c r="A392" s="62"/>
      <c r="B392" s="315" t="s">
        <v>1542</v>
      </c>
      <c r="C392" s="60"/>
      <c r="D392" s="60"/>
      <c r="E392" s="63"/>
      <c r="F392" s="63">
        <f>SUM(F382:F391)</f>
        <v>1391.3389999999999</v>
      </c>
      <c r="G392" s="60"/>
      <c r="H392" s="62"/>
      <c r="I392" s="62"/>
    </row>
    <row r="393" spans="1:9" ht="16.149999999999999" customHeight="1">
      <c r="A393" s="62"/>
      <c r="B393" s="60" t="s">
        <v>1254</v>
      </c>
      <c r="C393" s="60"/>
      <c r="D393" s="60"/>
      <c r="E393" s="63"/>
      <c r="F393" s="63">
        <f>ROUND(F392,-1)</f>
        <v>1390</v>
      </c>
      <c r="G393" s="60"/>
      <c r="H393" s="62"/>
      <c r="I393" s="62"/>
    </row>
    <row r="394" spans="1:9" ht="16.149999999999999" customHeight="1">
      <c r="A394" s="62"/>
      <c r="B394" s="60"/>
      <c r="C394" s="60"/>
      <c r="D394" s="60"/>
      <c r="E394" s="60"/>
      <c r="F394" s="60"/>
      <c r="G394" s="60"/>
      <c r="H394" s="62"/>
      <c r="I394" s="62"/>
    </row>
    <row r="395" spans="1:9" ht="16.149999999999999" customHeight="1">
      <c r="A395" s="62"/>
      <c r="B395" s="60"/>
      <c r="C395" s="60"/>
      <c r="D395" s="60"/>
      <c r="E395" s="60"/>
      <c r="F395" s="60"/>
      <c r="G395" s="60"/>
      <c r="H395" s="62"/>
      <c r="I395" s="62"/>
    </row>
    <row r="396" spans="1:9" ht="16.149999999999999" customHeight="1">
      <c r="A396" s="62"/>
      <c r="B396" s="60"/>
      <c r="C396" s="60"/>
      <c r="D396" s="60"/>
      <c r="E396" s="60"/>
      <c r="F396" s="60"/>
      <c r="G396" s="60"/>
      <c r="H396" s="62"/>
      <c r="I396" s="62"/>
    </row>
    <row r="397" spans="1:9" ht="16.149999999999999" customHeight="1">
      <c r="A397" s="62"/>
      <c r="B397" s="60"/>
      <c r="C397" s="60"/>
      <c r="D397" s="60"/>
      <c r="E397" s="60"/>
      <c r="F397" s="60"/>
      <c r="G397" s="60"/>
      <c r="H397" s="62"/>
      <c r="I397" s="62"/>
    </row>
    <row r="398" spans="1:9" ht="16.149999999999999" customHeight="1">
      <c r="A398" s="62"/>
      <c r="B398" s="60"/>
      <c r="C398" s="60"/>
      <c r="D398" s="60"/>
      <c r="E398" s="60"/>
      <c r="F398" s="60"/>
      <c r="G398" s="60"/>
      <c r="H398" s="62"/>
      <c r="I398" s="62"/>
    </row>
    <row r="399" spans="1:9" ht="16.149999999999999" customHeight="1">
      <c r="A399" s="62"/>
      <c r="B399" s="60"/>
      <c r="C399" s="60"/>
      <c r="D399" s="60"/>
      <c r="E399" s="60"/>
      <c r="F399" s="60"/>
      <c r="G399" s="60"/>
      <c r="H399" s="62"/>
      <c r="I399" s="62"/>
    </row>
    <row r="400" spans="1:9" ht="16.149999999999999" customHeight="1">
      <c r="A400" s="62"/>
      <c r="B400" s="60"/>
      <c r="C400" s="60"/>
      <c r="D400" s="60"/>
      <c r="E400" s="60"/>
      <c r="F400" s="60"/>
      <c r="G400" s="60"/>
      <c r="H400" s="62"/>
      <c r="I400" s="62"/>
    </row>
    <row r="401" spans="1:9" ht="16.149999999999999" customHeight="1">
      <c r="A401" s="62"/>
      <c r="B401" s="60"/>
      <c r="C401" s="60"/>
      <c r="D401" s="60"/>
      <c r="E401" s="60"/>
      <c r="F401" s="60"/>
      <c r="G401" s="60"/>
      <c r="H401" s="62"/>
      <c r="I401" s="62"/>
    </row>
    <row r="402" spans="1:9" ht="16.149999999999999" customHeight="1">
      <c r="A402" s="62"/>
      <c r="B402" s="60"/>
      <c r="C402" s="60"/>
      <c r="D402" s="60"/>
      <c r="E402" s="60"/>
      <c r="F402" s="60"/>
      <c r="G402" s="60"/>
      <c r="H402" s="62"/>
      <c r="I402" s="62"/>
    </row>
    <row r="403" spans="1:9" ht="16.149999999999999" customHeight="1">
      <c r="A403" s="62"/>
      <c r="B403" s="60"/>
      <c r="C403" s="60"/>
      <c r="D403" s="60"/>
      <c r="E403" s="60"/>
      <c r="F403" s="60"/>
      <c r="G403" s="60"/>
      <c r="H403" s="62"/>
      <c r="I403" s="62"/>
    </row>
    <row r="404" spans="1:9" ht="16.149999999999999" customHeight="1">
      <c r="A404" s="62"/>
      <c r="B404" s="60"/>
      <c r="C404" s="60"/>
      <c r="D404" s="60"/>
      <c r="E404" s="60"/>
      <c r="F404" s="60"/>
      <c r="G404" s="60"/>
      <c r="H404" s="62"/>
      <c r="I404" s="62"/>
    </row>
    <row r="405" spans="1:9" ht="16.149999999999999" customHeight="1">
      <c r="A405" s="62"/>
      <c r="B405" s="60"/>
      <c r="C405" s="60"/>
      <c r="D405" s="60"/>
      <c r="E405" s="60"/>
      <c r="F405" s="60"/>
      <c r="G405" s="60"/>
      <c r="H405" s="62"/>
      <c r="I405" s="62"/>
    </row>
    <row r="406" spans="1:9" ht="16.149999999999999" customHeight="1">
      <c r="A406" s="62"/>
      <c r="B406" s="60"/>
      <c r="C406" s="60"/>
      <c r="D406" s="60"/>
      <c r="E406" s="60"/>
      <c r="F406" s="60"/>
      <c r="G406" s="60"/>
      <c r="H406" s="62"/>
      <c r="I406" s="62"/>
    </row>
    <row r="407" spans="1:9" ht="16.149999999999999" customHeight="1">
      <c r="A407" s="62"/>
      <c r="B407" s="60"/>
      <c r="C407" s="60"/>
      <c r="D407" s="60"/>
      <c r="E407" s="60"/>
      <c r="F407" s="60"/>
      <c r="G407" s="60"/>
      <c r="H407" s="62"/>
      <c r="I407" s="62"/>
    </row>
    <row r="408" spans="1:9" ht="16.149999999999999" customHeight="1">
      <c r="A408" s="62"/>
      <c r="B408" s="60"/>
      <c r="C408" s="60"/>
      <c r="D408" s="60"/>
      <c r="E408" s="60"/>
      <c r="F408" s="60"/>
      <c r="G408" s="60"/>
      <c r="H408" s="62"/>
      <c r="I408" s="62"/>
    </row>
    <row r="409" spans="1:9" ht="16.149999999999999" customHeight="1">
      <c r="A409" s="62"/>
      <c r="B409" s="60"/>
      <c r="C409" s="60"/>
      <c r="D409" s="60"/>
      <c r="E409" s="60"/>
      <c r="F409" s="60"/>
      <c r="G409" s="60"/>
      <c r="H409" s="62"/>
      <c r="I409" s="62"/>
    </row>
    <row r="410" spans="1:9" ht="16.149999999999999" customHeight="1">
      <c r="A410" s="62"/>
      <c r="B410" s="62"/>
      <c r="D410" s="62"/>
      <c r="E410" s="62"/>
      <c r="G410" s="62"/>
      <c r="H410" s="60"/>
      <c r="I410" s="62" t="s">
        <v>33</v>
      </c>
    </row>
    <row r="411" spans="1:9" ht="16.149999999999999" customHeight="1">
      <c r="A411" s="62"/>
      <c r="B411" s="62"/>
      <c r="D411" s="62"/>
      <c r="E411" s="62"/>
      <c r="G411" s="62"/>
      <c r="H411" s="60"/>
      <c r="I411" s="60"/>
    </row>
    <row r="412" spans="1:9" s="59" customFormat="1" ht="16.149999999999999" customHeight="1">
      <c r="A412" s="424" t="s">
        <v>1002</v>
      </c>
      <c r="B412" s="424"/>
      <c r="C412" s="424"/>
      <c r="D412" s="424"/>
      <c r="E412" s="424"/>
      <c r="F412" s="424"/>
      <c r="G412" s="424"/>
      <c r="H412" s="424"/>
      <c r="I412" s="424"/>
    </row>
    <row r="413" spans="1:9" ht="16.149999999999999" customHeight="1">
      <c r="A413" s="62"/>
      <c r="C413" s="62"/>
      <c r="D413" s="62"/>
      <c r="E413" s="62"/>
      <c r="F413" s="62"/>
      <c r="G413" s="62"/>
      <c r="H413" s="62"/>
      <c r="I413" s="62"/>
    </row>
    <row r="414" spans="1:9" ht="16.149999999999999" customHeight="1">
      <c r="A414" s="60" t="s">
        <v>844</v>
      </c>
      <c r="B414" s="59" t="s">
        <v>800</v>
      </c>
      <c r="C414" s="60" t="s">
        <v>108</v>
      </c>
      <c r="D414" s="311" t="s">
        <v>1575</v>
      </c>
      <c r="E414" s="60" t="s">
        <v>107</v>
      </c>
      <c r="F414" s="60" t="s">
        <v>904</v>
      </c>
      <c r="G414" s="62"/>
      <c r="H414" s="62"/>
      <c r="I414" s="62"/>
    </row>
    <row r="415" spans="1:9" ht="16.149999999999999" customHeight="1">
      <c r="A415" s="62"/>
      <c r="B415" s="59"/>
      <c r="C415" s="60"/>
      <c r="D415" s="60"/>
      <c r="E415" s="60" t="s">
        <v>536</v>
      </c>
      <c r="F415" s="60" t="s">
        <v>536</v>
      </c>
      <c r="G415" s="62"/>
      <c r="H415" s="62"/>
      <c r="I415" s="62"/>
    </row>
    <row r="416" spans="1:9" ht="16.149999999999999" customHeight="1">
      <c r="A416" s="62">
        <v>1</v>
      </c>
      <c r="B416" s="58" t="s">
        <v>1003</v>
      </c>
      <c r="C416" s="62" t="s">
        <v>525</v>
      </c>
      <c r="D416" s="62">
        <v>91.4</v>
      </c>
      <c r="E416" s="69">
        <f>F361</f>
        <v>2300</v>
      </c>
      <c r="F416" s="69">
        <f>E416*D416</f>
        <v>210220</v>
      </c>
      <c r="G416" s="62"/>
      <c r="H416" s="62"/>
      <c r="I416" s="62"/>
    </row>
    <row r="417" spans="1:9" ht="16.149999999999999" customHeight="1">
      <c r="A417" s="62"/>
      <c r="B417" s="58" t="s">
        <v>864</v>
      </c>
      <c r="C417" s="62"/>
      <c r="D417" s="62"/>
      <c r="E417" s="69"/>
      <c r="F417" s="69"/>
      <c r="G417" s="62"/>
      <c r="H417" s="62"/>
      <c r="I417" s="62"/>
    </row>
    <row r="418" spans="1:9" ht="16.149999999999999" customHeight="1">
      <c r="A418" s="62">
        <v>2</v>
      </c>
      <c r="B418" s="58" t="s">
        <v>1004</v>
      </c>
      <c r="C418" s="62" t="s">
        <v>525</v>
      </c>
      <c r="D418" s="62">
        <v>63.9</v>
      </c>
      <c r="E418" s="69">
        <f>F393</f>
        <v>1390</v>
      </c>
      <c r="F418" s="69">
        <f>E418*D418</f>
        <v>88821</v>
      </c>
      <c r="G418" s="62"/>
      <c r="H418" s="62"/>
      <c r="I418" s="62"/>
    </row>
    <row r="419" spans="1:9" ht="16.149999999999999" customHeight="1">
      <c r="A419" s="62"/>
      <c r="B419" s="58" t="s">
        <v>864</v>
      </c>
      <c r="C419" s="62"/>
      <c r="D419" s="62"/>
      <c r="E419" s="69"/>
      <c r="F419" s="69"/>
      <c r="G419" s="62"/>
      <c r="H419" s="62"/>
      <c r="I419" s="62"/>
    </row>
    <row r="420" spans="1:9" ht="16.149999999999999" customHeight="1">
      <c r="A420" s="62"/>
      <c r="C420" s="62"/>
      <c r="D420" s="62"/>
      <c r="E420" s="69"/>
      <c r="F420" s="69"/>
      <c r="G420" s="62"/>
      <c r="H420" s="62"/>
      <c r="I420" s="62"/>
    </row>
    <row r="421" spans="1:9" ht="16.149999999999999" customHeight="1">
      <c r="A421" s="62"/>
      <c r="B421" s="315" t="s">
        <v>1542</v>
      </c>
      <c r="C421" s="60"/>
      <c r="D421" s="60"/>
      <c r="E421" s="63"/>
      <c r="F421" s="63">
        <f>SUM(F416:F420)</f>
        <v>299041</v>
      </c>
      <c r="G421" s="62"/>
      <c r="H421" s="62"/>
      <c r="I421" s="62"/>
    </row>
    <row r="422" spans="1:9" ht="16.149999999999999" customHeight="1">
      <c r="A422" s="62"/>
      <c r="B422" s="60" t="s">
        <v>1254</v>
      </c>
      <c r="C422" s="60"/>
      <c r="D422" s="60"/>
      <c r="E422" s="63"/>
      <c r="F422" s="63">
        <f>ROUND(F421,-1)</f>
        <v>299040</v>
      </c>
      <c r="G422" s="62"/>
      <c r="H422" s="62"/>
      <c r="I422" s="62"/>
    </row>
    <row r="423" spans="1:9" ht="16.149999999999999" customHeight="1">
      <c r="A423" s="62"/>
      <c r="B423" s="60"/>
      <c r="C423" s="60"/>
      <c r="D423" s="60"/>
      <c r="E423" s="60"/>
      <c r="F423" s="60"/>
      <c r="G423" s="62"/>
      <c r="H423" s="62"/>
      <c r="I423" s="62"/>
    </row>
    <row r="424" spans="1:9" ht="16.149999999999999" customHeight="1">
      <c r="A424" s="62"/>
      <c r="B424" s="60"/>
      <c r="C424" s="60"/>
      <c r="D424" s="60"/>
      <c r="E424" s="60"/>
      <c r="F424" s="60"/>
      <c r="G424" s="62"/>
      <c r="H424" s="62"/>
      <c r="I424" s="62"/>
    </row>
    <row r="425" spans="1:9" ht="16.149999999999999" customHeight="1">
      <c r="A425" s="62"/>
      <c r="B425" s="60"/>
      <c r="C425" s="60"/>
      <c r="D425" s="60"/>
      <c r="E425" s="60"/>
      <c r="F425" s="60"/>
      <c r="G425" s="62"/>
      <c r="H425" s="62"/>
      <c r="I425" s="62"/>
    </row>
    <row r="426" spans="1:9" ht="16.149999999999999" customHeight="1">
      <c r="A426" s="62"/>
      <c r="B426" s="60"/>
      <c r="C426" s="60"/>
      <c r="D426" s="60"/>
      <c r="E426" s="60"/>
      <c r="F426" s="60"/>
      <c r="G426" s="62"/>
      <c r="H426" s="62"/>
      <c r="I426" s="62"/>
    </row>
    <row r="427" spans="1:9" ht="16.149999999999999" customHeight="1">
      <c r="A427" s="62"/>
      <c r="B427" s="60"/>
      <c r="C427" s="60"/>
      <c r="D427" s="60"/>
      <c r="E427" s="60"/>
      <c r="F427" s="60"/>
      <c r="G427" s="62"/>
      <c r="H427" s="62"/>
      <c r="I427" s="62"/>
    </row>
    <row r="428" spans="1:9" ht="16.149999999999999" customHeight="1">
      <c r="A428" s="62"/>
      <c r="B428" s="60"/>
      <c r="C428" s="60"/>
      <c r="D428" s="60"/>
      <c r="E428" s="60"/>
      <c r="F428" s="60"/>
      <c r="G428" s="62"/>
      <c r="H428" s="62"/>
      <c r="I428" s="62"/>
    </row>
    <row r="429" spans="1:9" ht="16.149999999999999" customHeight="1">
      <c r="A429" s="62"/>
      <c r="B429" s="60"/>
      <c r="C429" s="60"/>
      <c r="D429" s="60"/>
      <c r="E429" s="60"/>
      <c r="F429" s="60"/>
      <c r="G429" s="62"/>
      <c r="H429" s="62"/>
      <c r="I429" s="62"/>
    </row>
    <row r="430" spans="1:9" ht="16.149999999999999" customHeight="1">
      <c r="A430" s="62"/>
      <c r="B430" s="60"/>
      <c r="C430" s="60"/>
      <c r="D430" s="60"/>
      <c r="E430" s="60"/>
      <c r="F430" s="60"/>
      <c r="G430" s="62"/>
      <c r="H430" s="62"/>
      <c r="I430" s="62"/>
    </row>
    <row r="431" spans="1:9" ht="16.149999999999999" customHeight="1">
      <c r="A431" s="62"/>
      <c r="B431" s="60"/>
      <c r="C431" s="60"/>
      <c r="D431" s="60"/>
      <c r="E431" s="60"/>
      <c r="F431" s="60"/>
      <c r="G431" s="62"/>
      <c r="H431" s="62"/>
      <c r="I431" s="62"/>
    </row>
    <row r="432" spans="1:9" ht="16.149999999999999" customHeight="1">
      <c r="A432" s="62"/>
      <c r="B432" s="60"/>
      <c r="C432" s="60"/>
      <c r="D432" s="60"/>
      <c r="E432" s="60"/>
      <c r="F432" s="60"/>
      <c r="G432" s="62"/>
      <c r="H432" s="62"/>
      <c r="I432" s="62"/>
    </row>
    <row r="433" spans="1:9" ht="16.149999999999999" customHeight="1">
      <c r="A433" s="62"/>
      <c r="B433" s="60"/>
      <c r="C433" s="60"/>
      <c r="D433" s="60"/>
      <c r="E433" s="60"/>
      <c r="F433" s="60"/>
      <c r="G433" s="62"/>
      <c r="H433" s="62"/>
      <c r="I433" s="62"/>
    </row>
    <row r="434" spans="1:9" ht="16.149999999999999" customHeight="1">
      <c r="A434" s="62"/>
      <c r="B434" s="60"/>
      <c r="C434" s="60"/>
      <c r="D434" s="60"/>
      <c r="E434" s="60"/>
      <c r="F434" s="60"/>
      <c r="G434" s="62"/>
      <c r="H434" s="62"/>
      <c r="I434" s="62"/>
    </row>
    <row r="435" spans="1:9" ht="16.149999999999999" customHeight="1">
      <c r="A435" s="62"/>
      <c r="B435" s="60"/>
      <c r="C435" s="60"/>
      <c r="D435" s="60"/>
      <c r="E435" s="60"/>
      <c r="F435" s="60"/>
      <c r="G435" s="62"/>
      <c r="H435" s="62"/>
      <c r="I435" s="62"/>
    </row>
    <row r="436" spans="1:9" ht="16.149999999999999" customHeight="1">
      <c r="A436" s="62"/>
      <c r="B436" s="60"/>
      <c r="C436" s="60"/>
      <c r="D436" s="60"/>
      <c r="E436" s="60"/>
      <c r="F436" s="60"/>
      <c r="G436" s="62"/>
      <c r="H436" s="62"/>
      <c r="I436" s="62"/>
    </row>
    <row r="437" spans="1:9" ht="16.149999999999999" customHeight="1">
      <c r="A437" s="62"/>
      <c r="B437" s="60"/>
      <c r="C437" s="60"/>
      <c r="D437" s="60"/>
      <c r="E437" s="60"/>
      <c r="F437" s="60"/>
      <c r="G437" s="62"/>
      <c r="H437" s="62"/>
      <c r="I437" s="62"/>
    </row>
    <row r="438" spans="1:9" ht="16.149999999999999" customHeight="1">
      <c r="A438" s="62"/>
      <c r="B438" s="60"/>
      <c r="C438" s="60"/>
      <c r="D438" s="60"/>
      <c r="E438" s="60"/>
      <c r="F438" s="60"/>
      <c r="G438" s="62"/>
      <c r="H438" s="62"/>
      <c r="I438" s="62"/>
    </row>
    <row r="439" spans="1:9" ht="16.149999999999999" customHeight="1">
      <c r="A439" s="62"/>
      <c r="B439" s="60"/>
      <c r="C439" s="60"/>
      <c r="D439" s="60"/>
      <c r="E439" s="60"/>
      <c r="F439" s="60"/>
      <c r="G439" s="62"/>
      <c r="H439" s="62"/>
      <c r="I439" s="62"/>
    </row>
    <row r="440" spans="1:9" ht="16.149999999999999" customHeight="1">
      <c r="A440" s="62"/>
      <c r="B440" s="60"/>
      <c r="C440" s="60"/>
      <c r="D440" s="60"/>
      <c r="E440" s="60"/>
      <c r="F440" s="60"/>
      <c r="G440" s="62"/>
      <c r="H440" s="62"/>
      <c r="I440" s="62"/>
    </row>
    <row r="441" spans="1:9" ht="16.149999999999999" customHeight="1">
      <c r="A441" s="62"/>
      <c r="B441" s="60"/>
      <c r="C441" s="60"/>
      <c r="D441" s="60"/>
      <c r="E441" s="60"/>
      <c r="F441" s="60"/>
      <c r="G441" s="62"/>
      <c r="H441" s="62"/>
      <c r="I441" s="62"/>
    </row>
    <row r="442" spans="1:9" ht="16.149999999999999" customHeight="1">
      <c r="A442" s="62"/>
      <c r="B442" s="60"/>
      <c r="C442" s="60"/>
      <c r="D442" s="60"/>
      <c r="E442" s="60"/>
      <c r="F442" s="60"/>
      <c r="G442" s="62"/>
      <c r="H442" s="62"/>
      <c r="I442" s="62"/>
    </row>
    <row r="443" spans="1:9" ht="16.149999999999999" customHeight="1">
      <c r="A443" s="62"/>
      <c r="B443" s="60"/>
      <c r="C443" s="60"/>
      <c r="D443" s="60"/>
      <c r="E443" s="60"/>
      <c r="F443" s="60"/>
      <c r="G443" s="62"/>
      <c r="H443" s="62"/>
      <c r="I443" s="62"/>
    </row>
    <row r="444" spans="1:9" ht="12.75" customHeight="1">
      <c r="A444" s="62"/>
      <c r="B444" s="60"/>
      <c r="C444" s="60"/>
      <c r="D444" s="60"/>
      <c r="E444" s="60"/>
      <c r="F444" s="60"/>
      <c r="G444" s="62"/>
      <c r="H444" s="62"/>
      <c r="I444" s="62" t="s">
        <v>1265</v>
      </c>
    </row>
    <row r="445" spans="1:9" ht="15.75" customHeight="1">
      <c r="C445" s="62"/>
      <c r="F445" s="62"/>
    </row>
    <row r="446" spans="1:9" ht="14.25" customHeight="1">
      <c r="A446" s="424" t="s">
        <v>999</v>
      </c>
      <c r="B446" s="424"/>
      <c r="C446" s="424"/>
      <c r="D446" s="424"/>
      <c r="E446" s="424"/>
      <c r="F446" s="424"/>
      <c r="G446" s="424"/>
      <c r="H446" s="424"/>
      <c r="I446" s="424"/>
    </row>
    <row r="447" spans="1:9" ht="16.149999999999999" customHeight="1">
      <c r="A447" s="61"/>
      <c r="B447" s="61"/>
      <c r="C447" s="61"/>
      <c r="D447" s="61"/>
      <c r="E447" s="61"/>
      <c r="F447" s="61"/>
      <c r="G447" s="61"/>
      <c r="H447" s="61"/>
      <c r="I447" s="61"/>
    </row>
    <row r="448" spans="1:9" ht="16.149999999999999" customHeight="1">
      <c r="A448" s="60" t="s">
        <v>844</v>
      </c>
      <c r="B448" s="60" t="s">
        <v>800</v>
      </c>
      <c r="C448" s="60" t="s">
        <v>108</v>
      </c>
      <c r="D448" s="60" t="s">
        <v>803</v>
      </c>
      <c r="E448" s="60" t="s">
        <v>107</v>
      </c>
      <c r="F448" s="60" t="s">
        <v>725</v>
      </c>
      <c r="G448" s="60" t="s">
        <v>677</v>
      </c>
      <c r="H448" s="60"/>
      <c r="I448" s="60" t="s">
        <v>765</v>
      </c>
    </row>
    <row r="449" spans="1:9" ht="16.149999999999999" customHeight="1">
      <c r="A449" s="62"/>
      <c r="B449" s="59"/>
      <c r="C449" s="60"/>
      <c r="D449" s="60"/>
      <c r="E449" s="60" t="s">
        <v>536</v>
      </c>
      <c r="F449" s="60" t="s">
        <v>536</v>
      </c>
      <c r="G449" s="60" t="s">
        <v>1145</v>
      </c>
      <c r="H449" s="60" t="s">
        <v>1146</v>
      </c>
      <c r="I449" s="60" t="s">
        <v>725</v>
      </c>
    </row>
    <row r="450" spans="1:9" s="62" customFormat="1" ht="16.149999999999999" customHeight="1">
      <c r="A450" s="62">
        <v>1</v>
      </c>
      <c r="B450" s="62">
        <v>2</v>
      </c>
      <c r="C450" s="62">
        <v>3</v>
      </c>
      <c r="D450" s="62">
        <v>4</v>
      </c>
      <c r="E450" s="62">
        <v>5</v>
      </c>
      <c r="F450" s="62">
        <v>6</v>
      </c>
      <c r="G450" s="62">
        <v>7</v>
      </c>
      <c r="H450" s="62">
        <v>8</v>
      </c>
      <c r="I450" s="62">
        <v>9</v>
      </c>
    </row>
    <row r="451" spans="1:9" ht="16.149999999999999" customHeight="1">
      <c r="A451" s="60" t="s">
        <v>109</v>
      </c>
      <c r="B451" s="59" t="s">
        <v>1000</v>
      </c>
      <c r="C451" s="62"/>
      <c r="D451" s="62"/>
      <c r="E451" s="62"/>
      <c r="F451" s="62"/>
      <c r="G451" s="62"/>
      <c r="H451" s="62"/>
      <c r="I451" s="62"/>
    </row>
    <row r="452" spans="1:9" ht="16.149999999999999" customHeight="1">
      <c r="A452" s="62"/>
      <c r="C452" s="62"/>
      <c r="D452" s="62"/>
      <c r="E452" s="62"/>
      <c r="F452" s="62"/>
      <c r="G452" s="62"/>
      <c r="H452" s="62"/>
      <c r="I452" s="62"/>
    </row>
    <row r="453" spans="1:9" ht="16.149999999999999" customHeight="1">
      <c r="A453" s="62">
        <v>1</v>
      </c>
      <c r="B453" s="350" t="s">
        <v>1823</v>
      </c>
      <c r="C453" s="62" t="s">
        <v>865</v>
      </c>
      <c r="D453" s="62">
        <v>120</v>
      </c>
      <c r="E453" s="66">
        <f>ROUND(9389*1.0376*1.0843*1.0695,0)</f>
        <v>11297</v>
      </c>
      <c r="F453" s="66">
        <f>E453*D453</f>
        <v>1355640</v>
      </c>
      <c r="G453" s="66">
        <f>0.05*F453</f>
        <v>67782</v>
      </c>
      <c r="H453" s="66">
        <f>0.125*F453</f>
        <v>169455</v>
      </c>
      <c r="I453" s="66">
        <f>SUM(F453:H453)</f>
        <v>1592877</v>
      </c>
    </row>
    <row r="454" spans="1:9" ht="16.149999999999999" customHeight="1">
      <c r="A454" s="62">
        <v>2</v>
      </c>
      <c r="B454" s="350" t="s">
        <v>1824</v>
      </c>
      <c r="C454" s="62" t="s">
        <v>865</v>
      </c>
      <c r="D454" s="62">
        <v>7000</v>
      </c>
      <c r="E454" s="68">
        <f>ROUND(198*1.0376*1.0843*1.0695,0)</f>
        <v>238</v>
      </c>
      <c r="F454" s="66">
        <f>E454*D454</f>
        <v>1666000</v>
      </c>
      <c r="G454" s="66"/>
      <c r="H454" s="66"/>
      <c r="I454" s="66">
        <f t="shared" ref="I454:I460" si="4">SUM(F454:H454)</f>
        <v>1666000</v>
      </c>
    </row>
    <row r="455" spans="1:9" ht="16.149999999999999" customHeight="1">
      <c r="A455" s="62"/>
      <c r="B455" s="315" t="s">
        <v>1542</v>
      </c>
      <c r="C455" s="60"/>
      <c r="D455" s="60"/>
      <c r="E455" s="60"/>
      <c r="F455" s="67"/>
      <c r="G455" s="67"/>
      <c r="H455" s="67"/>
      <c r="I455" s="67">
        <f>SUM(I453:I454)</f>
        <v>3258877</v>
      </c>
    </row>
    <row r="456" spans="1:9" ht="16.149999999999999" customHeight="1">
      <c r="A456" s="62"/>
      <c r="C456" s="62"/>
      <c r="D456" s="62"/>
      <c r="E456" s="62"/>
      <c r="F456" s="66"/>
      <c r="G456" s="67"/>
      <c r="H456" s="66"/>
      <c r="I456" s="66"/>
    </row>
    <row r="457" spans="1:9" ht="16.149999999999999" customHeight="1">
      <c r="A457" s="60" t="s">
        <v>114</v>
      </c>
      <c r="B457" s="59" t="s">
        <v>1001</v>
      </c>
      <c r="C457" s="62"/>
      <c r="D457" s="62"/>
      <c r="E457" s="62"/>
      <c r="F457" s="66"/>
      <c r="G457" s="66"/>
      <c r="H457" s="66"/>
      <c r="I457" s="66"/>
    </row>
    <row r="458" spans="1:9" ht="16.149999999999999" customHeight="1">
      <c r="A458" s="62"/>
      <c r="C458" s="62"/>
      <c r="D458" s="62"/>
      <c r="E458" s="62"/>
      <c r="F458" s="66"/>
      <c r="G458" s="66"/>
      <c r="H458" s="66"/>
      <c r="I458" s="66"/>
    </row>
    <row r="459" spans="1:9" ht="16.149999999999999" customHeight="1">
      <c r="A459" s="62">
        <v>1</v>
      </c>
      <c r="B459" s="350" t="s">
        <v>1821</v>
      </c>
      <c r="C459" s="62" t="s">
        <v>865</v>
      </c>
      <c r="D459" s="62">
        <v>80</v>
      </c>
      <c r="E459" s="66">
        <f>E453</f>
        <v>11297</v>
      </c>
      <c r="F459" s="66">
        <f>E459*D459</f>
        <v>903760</v>
      </c>
      <c r="G459" s="66">
        <f>0.05*F459</f>
        <v>45188</v>
      </c>
      <c r="H459" s="66">
        <f>0.125*F459</f>
        <v>112970</v>
      </c>
      <c r="I459" s="66">
        <f t="shared" si="4"/>
        <v>1061918</v>
      </c>
    </row>
    <row r="460" spans="1:9" ht="16.149999999999999" customHeight="1">
      <c r="A460" s="62">
        <v>2</v>
      </c>
      <c r="B460" s="350" t="s">
        <v>1822</v>
      </c>
      <c r="C460" s="62" t="s">
        <v>865</v>
      </c>
      <c r="D460" s="62">
        <v>7000</v>
      </c>
      <c r="E460" s="68">
        <f>E454</f>
        <v>238</v>
      </c>
      <c r="F460" s="66">
        <f>E460*D460</f>
        <v>1666000</v>
      </c>
      <c r="G460" s="66"/>
      <c r="H460" s="66"/>
      <c r="I460" s="66">
        <f t="shared" si="4"/>
        <v>1666000</v>
      </c>
    </row>
    <row r="461" spans="1:9" ht="16.149999999999999" customHeight="1">
      <c r="A461" s="62"/>
      <c r="B461" s="315" t="s">
        <v>1542</v>
      </c>
      <c r="C461" s="60"/>
      <c r="D461" s="60"/>
      <c r="E461" s="60"/>
      <c r="F461" s="60"/>
      <c r="G461" s="60"/>
      <c r="H461" s="60"/>
      <c r="I461" s="67">
        <f>SUM(I459:I460)</f>
        <v>2727918</v>
      </c>
    </row>
    <row r="462" spans="1:9" ht="16.149999999999999" customHeight="1">
      <c r="A462" s="62"/>
      <c r="B462" s="60"/>
      <c r="C462" s="60"/>
      <c r="D462" s="60"/>
      <c r="E462" s="60"/>
      <c r="F462" s="60"/>
      <c r="G462" s="60"/>
      <c r="H462" s="60"/>
      <c r="I462" s="67"/>
    </row>
    <row r="463" spans="1:9" ht="16.149999999999999" customHeight="1">
      <c r="A463" s="62"/>
      <c r="B463" s="60"/>
      <c r="C463" s="60"/>
      <c r="D463" s="60"/>
      <c r="E463" s="60"/>
      <c r="F463" s="60"/>
      <c r="G463" s="60"/>
      <c r="H463" s="60"/>
      <c r="I463" s="67"/>
    </row>
    <row r="464" spans="1:9" ht="16.149999999999999" customHeight="1">
      <c r="A464" s="62"/>
      <c r="B464" s="60"/>
      <c r="C464" s="60"/>
      <c r="D464" s="60"/>
      <c r="E464" s="60"/>
      <c r="F464" s="60"/>
      <c r="G464" s="60"/>
      <c r="H464" s="60"/>
      <c r="I464" s="67"/>
    </row>
    <row r="465" spans="1:9" ht="16.149999999999999" customHeight="1">
      <c r="A465" s="62"/>
      <c r="B465" s="60"/>
      <c r="C465" s="60"/>
      <c r="D465" s="60"/>
      <c r="E465" s="60"/>
      <c r="F465" s="60"/>
      <c r="G465" s="60"/>
      <c r="H465" s="60"/>
      <c r="I465" s="67"/>
    </row>
    <row r="466" spans="1:9" ht="16.149999999999999" customHeight="1">
      <c r="A466" s="62"/>
      <c r="B466" s="60"/>
      <c r="C466" s="60"/>
      <c r="D466" s="60"/>
      <c r="E466" s="60"/>
      <c r="F466" s="60"/>
      <c r="G466" s="60"/>
      <c r="H466" s="60"/>
      <c r="I466" s="67"/>
    </row>
    <row r="467" spans="1:9" ht="16.149999999999999" customHeight="1">
      <c r="A467" s="62"/>
      <c r="B467" s="60"/>
      <c r="C467" s="60"/>
      <c r="D467" s="60"/>
      <c r="E467" s="60"/>
      <c r="F467" s="60"/>
      <c r="G467" s="60"/>
      <c r="H467" s="60"/>
      <c r="I467" s="67"/>
    </row>
    <row r="468" spans="1:9" ht="16.149999999999999" customHeight="1">
      <c r="A468" s="62"/>
      <c r="B468" s="60"/>
      <c r="C468" s="60"/>
      <c r="D468" s="60"/>
      <c r="E468" s="60"/>
      <c r="F468" s="60"/>
      <c r="G468" s="60"/>
      <c r="H468" s="60"/>
      <c r="I468" s="67"/>
    </row>
    <row r="469" spans="1:9" ht="16.149999999999999" customHeight="1">
      <c r="A469" s="62"/>
      <c r="B469" s="60"/>
      <c r="C469" s="60"/>
      <c r="D469" s="60"/>
      <c r="E469" s="60"/>
      <c r="F469" s="60"/>
      <c r="G469" s="60"/>
      <c r="H469" s="60"/>
      <c r="I469" s="67"/>
    </row>
    <row r="470" spans="1:9" ht="16.149999999999999" customHeight="1">
      <c r="A470" s="62"/>
      <c r="B470" s="60"/>
      <c r="C470" s="60"/>
      <c r="D470" s="60"/>
      <c r="E470" s="60"/>
      <c r="F470" s="60"/>
      <c r="G470" s="60"/>
      <c r="H470" s="60"/>
      <c r="I470" s="67"/>
    </row>
    <row r="471" spans="1:9" ht="16.149999999999999" customHeight="1">
      <c r="A471" s="62"/>
      <c r="B471" s="60"/>
      <c r="C471" s="60"/>
      <c r="D471" s="60"/>
      <c r="E471" s="60"/>
      <c r="F471" s="60"/>
      <c r="G471" s="60"/>
      <c r="H471" s="60"/>
      <c r="I471" s="67"/>
    </row>
    <row r="472" spans="1:9" ht="16.149999999999999" customHeight="1">
      <c r="A472" s="62"/>
      <c r="B472" s="60"/>
      <c r="C472" s="60"/>
      <c r="D472" s="60"/>
      <c r="E472" s="60"/>
      <c r="F472" s="60"/>
      <c r="G472" s="60"/>
      <c r="H472" s="60"/>
      <c r="I472" s="67"/>
    </row>
    <row r="473" spans="1:9" ht="16.149999999999999" customHeight="1">
      <c r="A473" s="62"/>
      <c r="B473" s="60"/>
      <c r="C473" s="60"/>
      <c r="D473" s="60"/>
      <c r="E473" s="60"/>
      <c r="F473" s="60"/>
      <c r="G473" s="60"/>
      <c r="H473" s="60"/>
      <c r="I473" s="67"/>
    </row>
    <row r="474" spans="1:9" ht="16.149999999999999" customHeight="1">
      <c r="A474" s="62"/>
      <c r="B474" s="60"/>
      <c r="C474" s="60"/>
      <c r="D474" s="60"/>
      <c r="E474" s="60"/>
      <c r="F474" s="60"/>
      <c r="G474" s="60"/>
      <c r="H474" s="60"/>
      <c r="I474" s="67"/>
    </row>
    <row r="475" spans="1:9" ht="16.149999999999999" customHeight="1">
      <c r="A475" s="62"/>
      <c r="B475" s="60"/>
      <c r="C475" s="60"/>
      <c r="D475" s="60"/>
      <c r="E475" s="60"/>
      <c r="F475" s="60"/>
      <c r="G475" s="60"/>
      <c r="H475" s="60"/>
      <c r="I475" s="67"/>
    </row>
    <row r="476" spans="1:9" ht="16.149999999999999" customHeight="1">
      <c r="A476" s="62"/>
      <c r="B476" s="60"/>
      <c r="C476" s="60"/>
      <c r="D476" s="60"/>
      <c r="E476" s="60"/>
      <c r="F476" s="60"/>
      <c r="G476" s="60"/>
      <c r="H476" s="60"/>
      <c r="I476" s="67"/>
    </row>
    <row r="477" spans="1:9" ht="15.75" customHeight="1">
      <c r="A477" s="62"/>
      <c r="C477" s="62"/>
      <c r="D477" s="62"/>
      <c r="F477" s="62"/>
      <c r="I477" s="62" t="s">
        <v>1266</v>
      </c>
    </row>
    <row r="478" spans="1:9" ht="15" customHeight="1">
      <c r="A478" s="62"/>
      <c r="C478" s="62"/>
      <c r="D478" s="62"/>
      <c r="F478" s="62"/>
      <c r="I478" s="60"/>
    </row>
    <row r="479" spans="1:9" ht="14.25" customHeight="1">
      <c r="A479" s="424" t="s">
        <v>992</v>
      </c>
      <c r="B479" s="424"/>
      <c r="C479" s="424"/>
      <c r="D479" s="424"/>
      <c r="E479" s="424"/>
      <c r="F479" s="424"/>
      <c r="G479" s="424"/>
      <c r="H479" s="424"/>
      <c r="I479" s="424"/>
    </row>
    <row r="480" spans="1:9" ht="16.149999999999999" customHeight="1">
      <c r="A480" s="60"/>
      <c r="B480" s="60"/>
      <c r="C480" s="60"/>
      <c r="D480" s="60"/>
      <c r="E480" s="60"/>
      <c r="F480" s="60"/>
      <c r="G480" s="60"/>
      <c r="H480" s="60"/>
      <c r="I480" s="59"/>
    </row>
    <row r="481" spans="1:9" ht="26.25" customHeight="1">
      <c r="A481" s="60" t="s">
        <v>844</v>
      </c>
      <c r="B481" s="59" t="s">
        <v>800</v>
      </c>
      <c r="C481" s="60" t="s">
        <v>801</v>
      </c>
      <c r="D481" s="60" t="s">
        <v>108</v>
      </c>
      <c r="E481" s="60" t="s">
        <v>803</v>
      </c>
      <c r="F481" s="60" t="s">
        <v>824</v>
      </c>
      <c r="G481" s="425" t="s">
        <v>408</v>
      </c>
      <c r="H481" s="425"/>
      <c r="I481" s="60"/>
    </row>
    <row r="482" spans="1:9" ht="26.25" customHeight="1">
      <c r="A482" s="62"/>
      <c r="C482" s="62" t="s">
        <v>553</v>
      </c>
      <c r="D482" s="62"/>
      <c r="E482" s="62"/>
      <c r="F482" s="62"/>
      <c r="G482" s="62" t="s">
        <v>407</v>
      </c>
      <c r="H482" s="313" t="s">
        <v>1576</v>
      </c>
      <c r="I482" s="62"/>
    </row>
    <row r="483" spans="1:9" ht="16.149999999999999" customHeight="1">
      <c r="A483" s="60" t="s">
        <v>109</v>
      </c>
      <c r="B483" s="59" t="s">
        <v>993</v>
      </c>
      <c r="C483" s="62"/>
      <c r="D483" s="62"/>
      <c r="E483" s="62"/>
      <c r="F483" s="62"/>
      <c r="G483" s="62"/>
      <c r="H483" s="62"/>
      <c r="I483" s="62"/>
    </row>
    <row r="484" spans="1:9" ht="16.149999999999999" customHeight="1">
      <c r="A484" s="62">
        <v>1</v>
      </c>
      <c r="B484" s="58" t="s">
        <v>1525</v>
      </c>
      <c r="C484" s="70" t="s">
        <v>1118</v>
      </c>
      <c r="D484" s="62" t="s">
        <v>1252</v>
      </c>
      <c r="E484" s="62">
        <v>1</v>
      </c>
      <c r="F484" s="66">
        <f>'page 3-17'!F421</f>
        <v>253894</v>
      </c>
      <c r="G484" s="66">
        <f>F484*E484</f>
        <v>253894</v>
      </c>
      <c r="H484" s="66">
        <f>F484*E484</f>
        <v>253894</v>
      </c>
      <c r="I484" s="62"/>
    </row>
    <row r="485" spans="1:9" ht="16.149999999999999" customHeight="1">
      <c r="A485" s="62">
        <v>2</v>
      </c>
      <c r="B485" s="58" t="s">
        <v>994</v>
      </c>
      <c r="C485" s="62">
        <v>3156</v>
      </c>
      <c r="D485" s="62" t="s">
        <v>1252</v>
      </c>
      <c r="E485" s="62">
        <v>3</v>
      </c>
      <c r="F485" s="66">
        <f>'page 3-17'!F423</f>
        <v>26809</v>
      </c>
      <c r="G485" s="66"/>
      <c r="H485" s="66">
        <f t="shared" ref="H485:H498" si="5">F485*E485</f>
        <v>80427</v>
      </c>
      <c r="I485" s="62"/>
    </row>
    <row r="486" spans="1:9" ht="16.149999999999999" customHeight="1">
      <c r="A486" s="62">
        <v>3</v>
      </c>
      <c r="B486" s="58" t="s">
        <v>995</v>
      </c>
      <c r="C486" s="62">
        <v>2705</v>
      </c>
      <c r="D486" s="62" t="s">
        <v>156</v>
      </c>
      <c r="E486" s="62">
        <v>3</v>
      </c>
      <c r="F486" s="62">
        <f>'page 3-17'!F422</f>
        <v>30926</v>
      </c>
      <c r="G486" s="66">
        <f t="shared" ref="G486:G498" si="6">F486*E486</f>
        <v>92778</v>
      </c>
      <c r="H486" s="66">
        <f t="shared" si="5"/>
        <v>92778</v>
      </c>
      <c r="I486" s="62"/>
    </row>
    <row r="487" spans="1:9" ht="16.149999999999999" customHeight="1">
      <c r="A487" s="62">
        <v>4</v>
      </c>
      <c r="B487" s="58" t="s">
        <v>1527</v>
      </c>
      <c r="C487" s="62" t="s">
        <v>1119</v>
      </c>
      <c r="D487" s="62" t="s">
        <v>156</v>
      </c>
      <c r="E487" s="62">
        <v>1</v>
      </c>
      <c r="F487" s="66">
        <f>'page 3-17'!F424</f>
        <v>77702</v>
      </c>
      <c r="G487" s="66">
        <f t="shared" si="6"/>
        <v>77702</v>
      </c>
      <c r="H487" s="66">
        <f t="shared" si="5"/>
        <v>77702</v>
      </c>
      <c r="I487" s="62"/>
    </row>
    <row r="488" spans="1:9" ht="16.149999999999999" customHeight="1">
      <c r="A488" s="62">
        <v>5</v>
      </c>
      <c r="B488" s="58" t="s">
        <v>1528</v>
      </c>
      <c r="C488" s="62" t="s">
        <v>1120</v>
      </c>
      <c r="D488" s="62" t="s">
        <v>156</v>
      </c>
      <c r="E488" s="62">
        <v>2</v>
      </c>
      <c r="F488" s="66">
        <f>'page 3-17'!F426</f>
        <v>71339</v>
      </c>
      <c r="G488" s="66">
        <f t="shared" si="6"/>
        <v>142678</v>
      </c>
      <c r="H488" s="66">
        <f t="shared" si="5"/>
        <v>142678</v>
      </c>
      <c r="I488" s="62"/>
    </row>
    <row r="489" spans="1:9" ht="16.149999999999999" customHeight="1">
      <c r="A489" s="62">
        <v>6</v>
      </c>
      <c r="B489" s="58" t="s">
        <v>974</v>
      </c>
      <c r="C489" s="62" t="s">
        <v>178</v>
      </c>
      <c r="D489" s="62" t="s">
        <v>156</v>
      </c>
      <c r="E489" s="62">
        <v>1</v>
      </c>
      <c r="F489" s="62">
        <f>'page 3-17'!F427</f>
        <v>5359</v>
      </c>
      <c r="G489" s="66">
        <f t="shared" si="6"/>
        <v>5359</v>
      </c>
      <c r="H489" s="66">
        <f t="shared" si="5"/>
        <v>5359</v>
      </c>
      <c r="I489" s="62"/>
    </row>
    <row r="490" spans="1:9" ht="16.149999999999999" customHeight="1">
      <c r="A490" s="62"/>
      <c r="C490" s="62"/>
      <c r="D490" s="62"/>
      <c r="E490" s="62"/>
      <c r="F490" s="62"/>
      <c r="G490" s="66"/>
      <c r="H490" s="66"/>
      <c r="I490" s="62"/>
    </row>
    <row r="491" spans="1:9" ht="16.149999999999999" customHeight="1">
      <c r="A491" s="354" t="s">
        <v>636</v>
      </c>
      <c r="B491" s="59" t="s">
        <v>1817</v>
      </c>
      <c r="C491" s="62"/>
      <c r="D491" s="62" t="s">
        <v>832</v>
      </c>
      <c r="E491" s="62">
        <v>1</v>
      </c>
      <c r="F491" s="62">
        <f>'page 38-52'!F168</f>
        <v>100100</v>
      </c>
      <c r="G491" s="66">
        <f t="shared" si="6"/>
        <v>100100</v>
      </c>
      <c r="H491" s="66">
        <f t="shared" si="5"/>
        <v>100100</v>
      </c>
      <c r="I491" s="62"/>
    </row>
    <row r="492" spans="1:9" ht="16.149999999999999" customHeight="1">
      <c r="A492" s="354" t="s">
        <v>637</v>
      </c>
      <c r="B492" s="59" t="s">
        <v>1818</v>
      </c>
      <c r="C492" s="62"/>
      <c r="D492" s="62" t="s">
        <v>832</v>
      </c>
      <c r="E492" s="62">
        <v>1</v>
      </c>
      <c r="F492" s="62">
        <f>F119</f>
        <v>9630</v>
      </c>
      <c r="G492" s="66">
        <f t="shared" si="6"/>
        <v>9630</v>
      </c>
      <c r="H492" s="66">
        <f t="shared" si="5"/>
        <v>9630</v>
      </c>
      <c r="I492" s="62"/>
    </row>
    <row r="493" spans="1:9" ht="16.149999999999999" customHeight="1">
      <c r="A493" s="354" t="s">
        <v>638</v>
      </c>
      <c r="B493" s="59" t="s">
        <v>1819</v>
      </c>
      <c r="C493" s="62"/>
      <c r="D493" s="62" t="s">
        <v>832</v>
      </c>
      <c r="E493" s="62">
        <v>1</v>
      </c>
      <c r="F493" s="62">
        <f>F318</f>
        <v>18330</v>
      </c>
      <c r="G493" s="66">
        <f t="shared" si="6"/>
        <v>18330</v>
      </c>
      <c r="H493" s="66">
        <f t="shared" si="5"/>
        <v>18330</v>
      </c>
      <c r="I493" s="62"/>
    </row>
    <row r="494" spans="1:9" ht="16.149999999999999" customHeight="1">
      <c r="A494" s="354" t="s">
        <v>639</v>
      </c>
      <c r="B494" s="59" t="s">
        <v>867</v>
      </c>
      <c r="C494" s="62"/>
      <c r="D494" s="62"/>
      <c r="E494" s="62"/>
      <c r="F494" s="62"/>
      <c r="G494" s="66"/>
      <c r="H494" s="66"/>
      <c r="I494" s="62"/>
    </row>
    <row r="495" spans="1:9" ht="16.149999999999999" customHeight="1">
      <c r="A495" s="62"/>
      <c r="B495" s="58" t="s">
        <v>540</v>
      </c>
      <c r="C495" s="62"/>
      <c r="D495" s="62" t="s">
        <v>525</v>
      </c>
      <c r="E495" s="62">
        <v>152</v>
      </c>
      <c r="F495" s="66">
        <f>E248</f>
        <v>63</v>
      </c>
      <c r="G495" s="66">
        <f t="shared" si="6"/>
        <v>9576</v>
      </c>
      <c r="H495" s="66">
        <f t="shared" si="5"/>
        <v>9576</v>
      </c>
      <c r="I495" s="62"/>
    </row>
    <row r="496" spans="1:9" ht="16.149999999999999" customHeight="1">
      <c r="A496" s="62"/>
      <c r="B496" s="58" t="s">
        <v>541</v>
      </c>
      <c r="C496" s="62"/>
      <c r="D496" s="62" t="s">
        <v>525</v>
      </c>
      <c r="E496" s="62">
        <v>76</v>
      </c>
      <c r="F496" s="66">
        <f>E247</f>
        <v>35</v>
      </c>
      <c r="G496" s="66">
        <f t="shared" si="6"/>
        <v>2660</v>
      </c>
      <c r="H496" s="66">
        <f t="shared" si="5"/>
        <v>2660</v>
      </c>
      <c r="I496" s="62"/>
    </row>
    <row r="497" spans="1:9" ht="16.149999999999999" customHeight="1">
      <c r="A497" s="62"/>
      <c r="B497" s="58" t="s">
        <v>1117</v>
      </c>
      <c r="C497" s="62"/>
      <c r="D497" s="62" t="s">
        <v>525</v>
      </c>
      <c r="E497" s="62">
        <v>76</v>
      </c>
      <c r="F497" s="66">
        <f>E249</f>
        <v>161</v>
      </c>
      <c r="G497" s="66">
        <f t="shared" si="6"/>
        <v>12236</v>
      </c>
      <c r="H497" s="66">
        <f t="shared" si="5"/>
        <v>12236</v>
      </c>
      <c r="I497" s="62"/>
    </row>
    <row r="498" spans="1:9" ht="16.149999999999999" customHeight="1">
      <c r="A498" s="354" t="s">
        <v>833</v>
      </c>
      <c r="B498" s="59" t="s">
        <v>1820</v>
      </c>
      <c r="C498" s="62"/>
      <c r="D498" s="62" t="s">
        <v>525</v>
      </c>
      <c r="E498" s="62">
        <v>9</v>
      </c>
      <c r="F498" s="66">
        <f>E416</f>
        <v>2300</v>
      </c>
      <c r="G498" s="66">
        <f t="shared" si="6"/>
        <v>20700</v>
      </c>
      <c r="H498" s="66">
        <f t="shared" si="5"/>
        <v>20700</v>
      </c>
      <c r="I498" s="62"/>
    </row>
    <row r="499" spans="1:9" ht="16.149999999999999" customHeight="1">
      <c r="A499" s="62" t="s">
        <v>59</v>
      </c>
      <c r="C499" s="368" t="s">
        <v>1797</v>
      </c>
      <c r="D499" s="60"/>
      <c r="E499" s="60"/>
      <c r="F499" s="60"/>
      <c r="G499" s="67">
        <f>SUM(G484:G498)</f>
        <v>745643</v>
      </c>
      <c r="H499" s="67">
        <f>SUM(H484:H498)</f>
        <v>826070</v>
      </c>
      <c r="I499" s="62"/>
    </row>
    <row r="500" spans="1:9" ht="16.149999999999999" customHeight="1">
      <c r="A500" s="62"/>
      <c r="B500" s="367" t="s">
        <v>1802</v>
      </c>
      <c r="C500" s="368"/>
      <c r="D500" s="62"/>
      <c r="E500" s="62"/>
      <c r="F500" s="62"/>
      <c r="G500" s="66">
        <f>0.03*G499</f>
        <v>22369.29</v>
      </c>
      <c r="H500" s="66">
        <f>0.03*H499</f>
        <v>24782.1</v>
      </c>
      <c r="I500" s="62"/>
    </row>
    <row r="501" spans="1:9" ht="16.149999999999999" customHeight="1">
      <c r="A501" s="356"/>
      <c r="B501" s="367" t="s">
        <v>1801</v>
      </c>
      <c r="C501" s="368"/>
      <c r="D501" s="356"/>
      <c r="E501" s="356"/>
      <c r="F501" s="356"/>
      <c r="G501" s="66">
        <f>G500</f>
        <v>22369.29</v>
      </c>
      <c r="H501" s="66">
        <f>H500</f>
        <v>24782.1</v>
      </c>
      <c r="I501" s="356"/>
    </row>
    <row r="502" spans="1:9" ht="16.149999999999999" customHeight="1">
      <c r="A502" s="62"/>
      <c r="B502" s="367" t="s">
        <v>1815</v>
      </c>
      <c r="C502" s="368"/>
      <c r="D502" s="62"/>
      <c r="E502" s="62"/>
      <c r="F502" s="62"/>
      <c r="G502" s="66">
        <f>'page 73-78'!G124</f>
        <v>208790</v>
      </c>
      <c r="H502" s="66">
        <f>'page 73-78'!H124</f>
        <v>216650</v>
      </c>
      <c r="I502" s="62"/>
    </row>
    <row r="503" spans="1:9" ht="16.149999999999999" customHeight="1">
      <c r="A503" s="62"/>
      <c r="B503" s="350" t="s">
        <v>1816</v>
      </c>
      <c r="C503" s="368"/>
      <c r="D503" s="62"/>
      <c r="E503" s="62"/>
      <c r="F503" s="62"/>
      <c r="G503" s="66">
        <f>'page 61-64'!H19</f>
        <v>32820</v>
      </c>
      <c r="H503" s="66">
        <f>G503</f>
        <v>32820</v>
      </c>
      <c r="I503" s="62"/>
    </row>
    <row r="504" spans="1:9" ht="16.149999999999999" customHeight="1">
      <c r="A504" s="62"/>
      <c r="C504" s="368" t="s">
        <v>1175</v>
      </c>
      <c r="D504" s="60"/>
      <c r="E504" s="60"/>
      <c r="F504" s="60"/>
      <c r="G504" s="67">
        <f>SUM(G499:G503)</f>
        <v>1031991.5800000001</v>
      </c>
      <c r="H504" s="67">
        <f>SUM(H499:H503)</f>
        <v>1125104.2</v>
      </c>
      <c r="I504" s="62"/>
    </row>
    <row r="505" spans="1:9" ht="16.149999999999999" customHeight="1">
      <c r="A505" s="62"/>
      <c r="B505" s="350" t="s">
        <v>1809</v>
      </c>
      <c r="C505" s="368"/>
      <c r="D505" s="62"/>
      <c r="E505" s="62"/>
      <c r="F505" s="62"/>
      <c r="G505" s="66">
        <f>G504*0.11</f>
        <v>113519.07380000001</v>
      </c>
      <c r="H505" s="66">
        <f>H504*0.11</f>
        <v>123761.462</v>
      </c>
      <c r="I505" s="62"/>
    </row>
    <row r="506" spans="1:9" ht="16.149999999999999" customHeight="1">
      <c r="A506" s="356"/>
      <c r="B506" s="350"/>
      <c r="C506" s="368" t="s">
        <v>1795</v>
      </c>
      <c r="D506" s="356"/>
      <c r="E506" s="356"/>
      <c r="F506" s="356"/>
      <c r="G506" s="67">
        <f>G504+G505</f>
        <v>1145510.6538</v>
      </c>
      <c r="H506" s="67">
        <f>H504+H505</f>
        <v>1248865.662</v>
      </c>
      <c r="I506" s="356"/>
    </row>
    <row r="507" spans="1:9" ht="16.149999999999999" customHeight="1">
      <c r="A507" s="62"/>
      <c r="C507" s="368" t="s">
        <v>712</v>
      </c>
      <c r="D507" s="60"/>
      <c r="E507" s="60"/>
      <c r="F507" s="60"/>
      <c r="G507" s="63">
        <f>G506/100000</f>
        <v>11.455106537999999</v>
      </c>
      <c r="H507" s="63">
        <f>H506/100000</f>
        <v>12.48865662</v>
      </c>
      <c r="I507" s="62"/>
    </row>
    <row r="508" spans="1:9" ht="16.149999999999999" customHeight="1">
      <c r="A508" s="62"/>
      <c r="B508" s="60"/>
      <c r="C508" s="60"/>
      <c r="D508" s="60"/>
      <c r="E508" s="60"/>
      <c r="F508" s="60"/>
      <c r="G508" s="71"/>
      <c r="H508" s="71"/>
      <c r="I508" s="62"/>
    </row>
  </sheetData>
  <mergeCells count="16">
    <mergeCell ref="G481:H481"/>
    <mergeCell ref="A412:I412"/>
    <mergeCell ref="A242:I242"/>
    <mergeCell ref="A310:I310"/>
    <mergeCell ref="A344:I344"/>
    <mergeCell ref="A378:I378"/>
    <mergeCell ref="A479:I479"/>
    <mergeCell ref="A446:I446"/>
    <mergeCell ref="A276:G276"/>
    <mergeCell ref="A208:I208"/>
    <mergeCell ref="A3:I3"/>
    <mergeCell ref="A37:I37"/>
    <mergeCell ref="A71:I71"/>
    <mergeCell ref="A174:I174"/>
    <mergeCell ref="A105:I105"/>
    <mergeCell ref="B72:E72"/>
  </mergeCells>
  <phoneticPr fontId="0" type="noConversion"/>
  <printOptions horizontalCentered="1" verticalCentered="1"/>
  <pageMargins left="0.25" right="0.25" top="0.5" bottom="0.3" header="0.48" footer="0.35"/>
  <pageSetup paperSize="9" orientation="landscape" horizontalDpi="180" verticalDpi="180" r:id="rId1"/>
  <headerFooter alignWithMargins="0"/>
  <rowBreaks count="14" manualBreakCount="14">
    <brk id="34" max="16383" man="1"/>
    <brk id="68" max="8" man="1"/>
    <brk id="102" max="16383" man="1"/>
    <brk id="136" max="8" man="1"/>
    <brk id="171" max="16383" man="1"/>
    <brk id="205" max="8" man="1"/>
    <brk id="239" max="16383" man="1"/>
    <brk id="273" max="16383" man="1"/>
    <brk id="307" max="8" man="1"/>
    <brk id="341" max="16383" man="1"/>
    <brk id="375" max="8" man="1"/>
    <brk id="409" max="16383" man="1"/>
    <brk id="443" max="8" man="1"/>
    <brk id="476" max="8" man="1"/>
  </rowBreaks>
  <colBreaks count="1" manualBreakCount="1">
    <brk id="10" max="30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I31"/>
  <sheetViews>
    <sheetView view="pageBreakPreview" workbookViewId="0">
      <selection activeCell="F12" sqref="F12"/>
    </sheetView>
  </sheetViews>
  <sheetFormatPr defaultRowHeight="15.95" customHeight="1"/>
  <cols>
    <col min="1" max="1" width="6.140625" style="6" customWidth="1"/>
    <col min="2" max="2" width="20" style="6" customWidth="1"/>
    <col min="3" max="3" width="12.7109375" style="6" customWidth="1"/>
    <col min="4" max="4" width="19.28515625" style="6" customWidth="1"/>
    <col min="5" max="5" width="26.140625" style="6" customWidth="1"/>
    <col min="6" max="16384" width="9.140625" style="6"/>
  </cols>
  <sheetData>
    <row r="1" spans="1:9" ht="15.95" customHeight="1">
      <c r="A1" s="2"/>
      <c r="B1" s="2"/>
      <c r="D1" s="2"/>
      <c r="E1" s="2"/>
      <c r="F1" s="2"/>
      <c r="G1" s="2"/>
      <c r="I1" s="2" t="s">
        <v>243</v>
      </c>
    </row>
    <row r="2" spans="1:9" ht="15.95" customHeight="1">
      <c r="A2" s="2"/>
      <c r="B2" s="2"/>
      <c r="D2" s="2"/>
      <c r="E2" s="2"/>
      <c r="F2" s="2"/>
      <c r="G2" s="2"/>
      <c r="H2" s="4"/>
      <c r="I2" s="2"/>
    </row>
    <row r="3" spans="1:9" s="5" customFormat="1" ht="15.95" customHeight="1">
      <c r="A3" s="419" t="s">
        <v>1050</v>
      </c>
      <c r="B3" s="419"/>
      <c r="C3" s="419"/>
      <c r="D3" s="419"/>
      <c r="E3" s="419"/>
      <c r="F3" s="419"/>
      <c r="G3" s="419"/>
      <c r="H3" s="419"/>
      <c r="I3" s="419"/>
    </row>
    <row r="4" spans="1:9" ht="15.95" customHeight="1">
      <c r="A4" s="426" t="s">
        <v>1618</v>
      </c>
      <c r="B4" s="426"/>
      <c r="C4" s="426"/>
      <c r="D4" s="426"/>
      <c r="E4" s="426"/>
      <c r="F4" s="426"/>
      <c r="G4" s="426"/>
      <c r="H4" s="426"/>
      <c r="I4" s="426"/>
    </row>
    <row r="5" spans="1:9" ht="15.95" customHeight="1">
      <c r="A5" s="2"/>
      <c r="B5" s="426"/>
      <c r="C5" s="426"/>
      <c r="D5" s="426"/>
      <c r="E5" s="426"/>
      <c r="F5" s="426"/>
      <c r="G5" s="426"/>
      <c r="H5" s="426"/>
      <c r="I5" s="426"/>
    </row>
    <row r="6" spans="1:9" ht="15.95" customHeight="1">
      <c r="A6" s="2"/>
      <c r="C6" s="2"/>
      <c r="D6" s="2"/>
      <c r="E6" s="2"/>
      <c r="F6" s="2"/>
      <c r="G6" s="2"/>
      <c r="H6" s="2"/>
      <c r="I6" s="2"/>
    </row>
    <row r="7" spans="1:9" ht="15.95" customHeight="1">
      <c r="A7" s="4" t="s">
        <v>844</v>
      </c>
      <c r="B7" s="5" t="s">
        <v>579</v>
      </c>
      <c r="C7" s="4" t="s">
        <v>580</v>
      </c>
      <c r="D7" s="4" t="s">
        <v>588</v>
      </c>
      <c r="E7" s="4" t="s">
        <v>589</v>
      </c>
      <c r="F7" s="419" t="s">
        <v>101</v>
      </c>
      <c r="G7" s="419"/>
      <c r="H7" s="419"/>
      <c r="I7" s="419"/>
    </row>
    <row r="8" spans="1:9" ht="15.95" customHeight="1">
      <c r="A8" s="4"/>
      <c r="B8" s="5"/>
      <c r="C8" s="4"/>
      <c r="D8" s="4"/>
      <c r="E8" s="4"/>
      <c r="F8" s="4" t="s">
        <v>97</v>
      </c>
      <c r="G8" s="4" t="s">
        <v>590</v>
      </c>
      <c r="H8" s="4" t="s">
        <v>98</v>
      </c>
      <c r="I8" s="4" t="s">
        <v>99</v>
      </c>
    </row>
    <row r="9" spans="1:9" ht="15.95" customHeight="1">
      <c r="A9" s="4"/>
      <c r="B9" s="5"/>
      <c r="C9" s="4"/>
      <c r="D9" s="4"/>
      <c r="E9" s="4"/>
      <c r="F9" s="4" t="s">
        <v>100</v>
      </c>
      <c r="G9" s="4" t="s">
        <v>100</v>
      </c>
      <c r="H9" s="4" t="s">
        <v>100</v>
      </c>
      <c r="I9" s="4" t="s">
        <v>100</v>
      </c>
    </row>
    <row r="10" spans="1:9" ht="15.95" customHeight="1">
      <c r="A10" s="4">
        <v>1</v>
      </c>
      <c r="B10" s="5" t="s">
        <v>970</v>
      </c>
      <c r="C10" s="2" t="s">
        <v>1115</v>
      </c>
      <c r="D10" s="2" t="s">
        <v>96</v>
      </c>
      <c r="E10" s="72" t="s">
        <v>102</v>
      </c>
      <c r="F10" s="38" t="s">
        <v>836</v>
      </c>
      <c r="G10" s="38" t="s">
        <v>836</v>
      </c>
      <c r="H10" s="38" t="s">
        <v>836</v>
      </c>
      <c r="I10" s="38">
        <v>50</v>
      </c>
    </row>
    <row r="11" spans="1:9" ht="15.95" customHeight="1">
      <c r="A11" s="2"/>
      <c r="B11" s="5" t="s">
        <v>1114</v>
      </c>
      <c r="C11" s="2" t="s">
        <v>1205</v>
      </c>
      <c r="D11" s="2"/>
      <c r="E11" s="72" t="s">
        <v>1206</v>
      </c>
      <c r="F11" s="38"/>
      <c r="G11" s="38"/>
      <c r="H11" s="38"/>
      <c r="I11" s="38"/>
    </row>
    <row r="12" spans="1:9" ht="15.95" customHeight="1">
      <c r="A12" s="4">
        <v>2</v>
      </c>
      <c r="B12" s="5" t="s">
        <v>90</v>
      </c>
      <c r="C12" s="2" t="s">
        <v>91</v>
      </c>
      <c r="D12" s="2" t="s">
        <v>1051</v>
      </c>
      <c r="E12" s="72" t="s">
        <v>1619</v>
      </c>
      <c r="F12" s="38">
        <v>70</v>
      </c>
      <c r="G12" s="38" t="s">
        <v>836</v>
      </c>
      <c r="H12" s="38" t="s">
        <v>836</v>
      </c>
      <c r="I12" s="38" t="s">
        <v>836</v>
      </c>
    </row>
    <row r="13" spans="1:9" ht="15.95" customHeight="1">
      <c r="A13" s="2"/>
      <c r="C13" s="2" t="s">
        <v>92</v>
      </c>
      <c r="D13" s="2" t="s">
        <v>1051</v>
      </c>
      <c r="E13" s="72" t="s">
        <v>103</v>
      </c>
      <c r="F13" s="38">
        <v>65</v>
      </c>
      <c r="G13" s="38" t="s">
        <v>836</v>
      </c>
      <c r="H13" s="38" t="s">
        <v>836</v>
      </c>
      <c r="I13" s="38" t="s">
        <v>836</v>
      </c>
    </row>
    <row r="14" spans="1:9" ht="15.95" customHeight="1">
      <c r="A14" s="2"/>
      <c r="C14" s="2" t="s">
        <v>92</v>
      </c>
      <c r="D14" s="2" t="s">
        <v>1051</v>
      </c>
      <c r="E14" s="72" t="s">
        <v>103</v>
      </c>
      <c r="F14" s="38">
        <v>56</v>
      </c>
      <c r="G14" s="38" t="s">
        <v>836</v>
      </c>
      <c r="H14" s="38" t="s">
        <v>836</v>
      </c>
      <c r="I14" s="38" t="s">
        <v>836</v>
      </c>
    </row>
    <row r="15" spans="1:9" ht="15.95" customHeight="1">
      <c r="A15" s="2"/>
      <c r="C15" s="2" t="s">
        <v>93</v>
      </c>
      <c r="D15" s="2" t="s">
        <v>1051</v>
      </c>
      <c r="E15" s="72" t="s">
        <v>103</v>
      </c>
      <c r="F15" s="38">
        <v>52</v>
      </c>
      <c r="G15" s="38" t="s">
        <v>836</v>
      </c>
      <c r="H15" s="38" t="s">
        <v>836</v>
      </c>
      <c r="I15" s="38" t="s">
        <v>836</v>
      </c>
    </row>
    <row r="16" spans="1:9" ht="15.95" customHeight="1">
      <c r="A16" s="2"/>
      <c r="C16" s="2" t="s">
        <v>94</v>
      </c>
      <c r="D16" s="2" t="s">
        <v>1051</v>
      </c>
      <c r="E16" s="72" t="s">
        <v>103</v>
      </c>
      <c r="F16" s="38">
        <v>47</v>
      </c>
      <c r="G16" s="38" t="s">
        <v>836</v>
      </c>
      <c r="H16" s="38" t="s">
        <v>836</v>
      </c>
      <c r="I16" s="38" t="s">
        <v>836</v>
      </c>
    </row>
    <row r="17" spans="1:9" ht="15.95" customHeight="1">
      <c r="A17" s="2"/>
      <c r="C17" s="2" t="s">
        <v>95</v>
      </c>
      <c r="D17" s="2" t="s">
        <v>1051</v>
      </c>
      <c r="E17" s="72" t="s">
        <v>103</v>
      </c>
      <c r="F17" s="38">
        <v>57</v>
      </c>
      <c r="G17" s="38" t="s">
        <v>836</v>
      </c>
      <c r="H17" s="38" t="s">
        <v>836</v>
      </c>
      <c r="I17" s="38" t="s">
        <v>836</v>
      </c>
    </row>
    <row r="18" spans="1:9" ht="15.95" customHeight="1">
      <c r="A18" s="2"/>
      <c r="C18" s="2" t="s">
        <v>104</v>
      </c>
      <c r="D18" s="2" t="s">
        <v>1051</v>
      </c>
      <c r="E18" s="72" t="s">
        <v>105</v>
      </c>
      <c r="F18" s="38" t="s">
        <v>836</v>
      </c>
      <c r="G18" s="38">
        <v>72</v>
      </c>
      <c r="H18" s="38" t="s">
        <v>836</v>
      </c>
      <c r="I18" s="38" t="s">
        <v>836</v>
      </c>
    </row>
    <row r="19" spans="1:9" ht="15.95" customHeight="1">
      <c r="A19" s="2"/>
      <c r="C19" s="2"/>
      <c r="D19" s="2"/>
      <c r="E19" s="72" t="s">
        <v>1184</v>
      </c>
      <c r="F19" s="2"/>
      <c r="G19" s="2"/>
      <c r="H19" s="2"/>
      <c r="I19" s="2"/>
    </row>
    <row r="20" spans="1:9" ht="15.95" customHeight="1">
      <c r="A20" s="2"/>
      <c r="C20" s="2"/>
      <c r="D20" s="2"/>
      <c r="E20" s="72"/>
      <c r="F20" s="2"/>
      <c r="G20" s="2"/>
      <c r="H20" s="2"/>
      <c r="I20" s="2"/>
    </row>
    <row r="21" spans="1:9" ht="15.95" customHeight="1">
      <c r="A21" s="4">
        <v>3</v>
      </c>
      <c r="B21" s="5" t="s">
        <v>1185</v>
      </c>
      <c r="C21" s="2" t="s">
        <v>104</v>
      </c>
      <c r="D21" s="2" t="s">
        <v>185</v>
      </c>
      <c r="E21" s="72" t="s">
        <v>1189</v>
      </c>
      <c r="F21" s="38" t="s">
        <v>836</v>
      </c>
      <c r="G21" s="38">
        <v>72</v>
      </c>
      <c r="H21" s="38" t="s">
        <v>836</v>
      </c>
      <c r="I21" s="38" t="s">
        <v>836</v>
      </c>
    </row>
    <row r="22" spans="1:9" ht="15.95" customHeight="1">
      <c r="A22" s="2"/>
      <c r="C22" s="2" t="s">
        <v>104</v>
      </c>
      <c r="D22" s="2" t="s">
        <v>1187</v>
      </c>
      <c r="E22" s="72" t="s">
        <v>1190</v>
      </c>
      <c r="F22" s="38" t="s">
        <v>836</v>
      </c>
      <c r="G22" s="38">
        <v>72</v>
      </c>
      <c r="H22" s="38" t="s">
        <v>836</v>
      </c>
      <c r="I22" s="38" t="s">
        <v>836</v>
      </c>
    </row>
    <row r="23" spans="1:9" ht="15.95" customHeight="1">
      <c r="A23" s="2"/>
      <c r="C23" s="2" t="s">
        <v>1186</v>
      </c>
      <c r="D23" s="2" t="s">
        <v>1188</v>
      </c>
      <c r="E23" s="72" t="s">
        <v>1191</v>
      </c>
      <c r="F23" s="38" t="s">
        <v>836</v>
      </c>
      <c r="G23" s="38" t="s">
        <v>836</v>
      </c>
      <c r="H23" s="38">
        <v>72</v>
      </c>
      <c r="I23" s="38" t="s">
        <v>836</v>
      </c>
    </row>
    <row r="24" spans="1:9" ht="15.95" customHeight="1">
      <c r="A24" s="2"/>
      <c r="C24" s="2" t="s">
        <v>1052</v>
      </c>
      <c r="D24" s="2" t="s">
        <v>1053</v>
      </c>
      <c r="E24" s="72" t="s">
        <v>771</v>
      </c>
      <c r="F24" s="38" t="s">
        <v>836</v>
      </c>
      <c r="G24" s="38">
        <v>55</v>
      </c>
      <c r="H24" s="38" t="s">
        <v>836</v>
      </c>
      <c r="I24" s="38" t="s">
        <v>836</v>
      </c>
    </row>
    <row r="25" spans="1:9" ht="15.95" customHeight="1">
      <c r="A25" s="2"/>
      <c r="C25" s="2" t="s">
        <v>775</v>
      </c>
      <c r="D25" s="2" t="s">
        <v>1188</v>
      </c>
      <c r="E25" s="72" t="s">
        <v>772</v>
      </c>
      <c r="F25" s="38" t="s">
        <v>836</v>
      </c>
      <c r="G25" s="38" t="s">
        <v>836</v>
      </c>
      <c r="H25" s="38">
        <v>15</v>
      </c>
      <c r="I25" s="38" t="s">
        <v>836</v>
      </c>
    </row>
    <row r="26" spans="1:9" ht="15.95" customHeight="1">
      <c r="A26" s="2"/>
      <c r="C26" s="2" t="s">
        <v>775</v>
      </c>
      <c r="D26" s="2" t="s">
        <v>1054</v>
      </c>
      <c r="E26" s="72" t="s">
        <v>773</v>
      </c>
      <c r="F26" s="38" t="s">
        <v>836</v>
      </c>
      <c r="G26" s="38" t="s">
        <v>836</v>
      </c>
      <c r="H26" s="38">
        <v>25</v>
      </c>
      <c r="I26" s="38" t="s">
        <v>836</v>
      </c>
    </row>
    <row r="27" spans="1:9" ht="15.95" customHeight="1">
      <c r="A27" s="4">
        <v>4</v>
      </c>
      <c r="B27" s="5" t="s">
        <v>776</v>
      </c>
      <c r="C27" s="2" t="s">
        <v>775</v>
      </c>
      <c r="D27" s="2" t="s">
        <v>774</v>
      </c>
      <c r="E27" s="2"/>
      <c r="F27" s="38">
        <v>200</v>
      </c>
      <c r="G27" s="38" t="s">
        <v>836</v>
      </c>
      <c r="H27" s="38" t="s">
        <v>836</v>
      </c>
      <c r="I27" s="38" t="s">
        <v>836</v>
      </c>
    </row>
    <row r="28" spans="1:9" ht="15.95" customHeight="1">
      <c r="A28" s="2"/>
      <c r="C28" s="4"/>
      <c r="D28" s="4"/>
      <c r="E28" s="36" t="s">
        <v>367</v>
      </c>
      <c r="F28" s="4">
        <f>SUM(F12:F27)</f>
        <v>547</v>
      </c>
      <c r="G28" s="4">
        <f>SUM(G12:G27)</f>
        <v>271</v>
      </c>
      <c r="H28" s="4">
        <f>SUM(H12:H27)</f>
        <v>112</v>
      </c>
      <c r="I28" s="4">
        <f>SUM(I10:I27)</f>
        <v>50</v>
      </c>
    </row>
    <row r="29" spans="1:9" ht="15.95" customHeight="1">
      <c r="A29" s="2"/>
      <c r="B29" s="5" t="s">
        <v>777</v>
      </c>
      <c r="C29" s="2"/>
      <c r="D29" s="2"/>
      <c r="E29" s="2"/>
      <c r="F29" s="2">
        <f>0.1*F28</f>
        <v>54.7</v>
      </c>
      <c r="G29" s="2">
        <f>0.1*G28</f>
        <v>27.1</v>
      </c>
      <c r="H29" s="2">
        <f>0.1*H28</f>
        <v>11.200000000000001</v>
      </c>
      <c r="I29" s="2">
        <f>0.1*I28</f>
        <v>5</v>
      </c>
    </row>
    <row r="30" spans="1:9" ht="15.95" customHeight="1">
      <c r="A30" s="2"/>
      <c r="C30" s="4"/>
      <c r="D30" s="4"/>
      <c r="E30" s="36" t="s">
        <v>1542</v>
      </c>
      <c r="F30" s="4">
        <f>SUM(F28:F29)</f>
        <v>601.70000000000005</v>
      </c>
      <c r="G30" s="4">
        <f>SUM(G28:G29)</f>
        <v>298.10000000000002</v>
      </c>
      <c r="H30" s="4">
        <f>SUM(H28:H29)</f>
        <v>123.2</v>
      </c>
      <c r="I30" s="4">
        <f>SUM(I28:I29)</f>
        <v>55</v>
      </c>
    </row>
    <row r="31" spans="1:9" ht="15.95" customHeight="1">
      <c r="A31" s="2"/>
      <c r="C31" s="4"/>
      <c r="D31" s="4"/>
      <c r="E31" s="36" t="s">
        <v>1011</v>
      </c>
      <c r="F31" s="4">
        <v>605</v>
      </c>
      <c r="G31" s="4">
        <v>300</v>
      </c>
      <c r="H31" s="4">
        <v>125</v>
      </c>
      <c r="I31" s="4">
        <v>55</v>
      </c>
    </row>
  </sheetData>
  <mergeCells count="4">
    <mergeCell ref="B5:I5"/>
    <mergeCell ref="A3:I3"/>
    <mergeCell ref="A4:I4"/>
    <mergeCell ref="F7:I7"/>
  </mergeCells>
  <phoneticPr fontId="5" type="noConversion"/>
  <printOptions horizontalCentered="1"/>
  <pageMargins left="0.25" right="0.25" top="0.5" bottom="0.3" header="0.48" footer="0.28999999999999998"/>
  <pageSetup paperSize="9" orientation="landscape" horizontalDpi="180" verticalDpi="18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Q66"/>
  <sheetViews>
    <sheetView view="pageBreakPreview" topLeftCell="A25" workbookViewId="0">
      <selection activeCell="E24" sqref="E24"/>
    </sheetView>
  </sheetViews>
  <sheetFormatPr defaultRowHeight="15.95" customHeight="1"/>
  <cols>
    <col min="1" max="1" width="5.140625" style="2" customWidth="1"/>
    <col min="2" max="2" width="45.42578125" style="6" customWidth="1"/>
    <col min="3" max="3" width="6.7109375" style="2" customWidth="1"/>
    <col min="4" max="4" width="4.85546875" style="2" customWidth="1"/>
    <col min="5" max="5" width="10.42578125" style="2" customWidth="1"/>
    <col min="6" max="6" width="9.5703125" style="2" customWidth="1"/>
    <col min="7" max="7" width="11.28515625" style="2" customWidth="1"/>
    <col min="8" max="8" width="11" style="2" customWidth="1"/>
    <col min="9" max="9" width="11.28515625" style="2" customWidth="1"/>
    <col min="10" max="10" width="9.7109375" style="2" customWidth="1"/>
    <col min="11" max="11" width="11.140625" style="2" customWidth="1"/>
    <col min="12" max="12" width="10.85546875" style="6" customWidth="1"/>
    <col min="13" max="16384" width="9.140625" style="6"/>
  </cols>
  <sheetData>
    <row r="1" spans="1:17" ht="15.95" customHeight="1">
      <c r="B1" s="54"/>
      <c r="E1" s="55"/>
      <c r="F1" s="55"/>
      <c r="K1" s="2" t="s">
        <v>595</v>
      </c>
    </row>
    <row r="2" spans="1:17" ht="15.95" customHeight="1">
      <c r="B2" s="54"/>
      <c r="E2" s="55"/>
      <c r="F2" s="55"/>
    </row>
    <row r="3" spans="1:17" s="5" customFormat="1" ht="15.95" customHeight="1">
      <c r="A3" s="427" t="s">
        <v>1350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56"/>
      <c r="M3" s="56"/>
      <c r="N3" s="56"/>
      <c r="O3" s="56"/>
      <c r="P3" s="56"/>
      <c r="Q3" s="56"/>
    </row>
    <row r="4" spans="1:17" s="5" customFormat="1" ht="15.95" customHeight="1">
      <c r="A4" s="4"/>
      <c r="C4" s="4"/>
      <c r="D4" s="4"/>
      <c r="E4" s="4"/>
      <c r="F4" s="4"/>
      <c r="G4" s="4"/>
      <c r="H4" s="4"/>
      <c r="I4" s="4"/>
      <c r="J4" s="4"/>
      <c r="K4" s="4"/>
    </row>
    <row r="5" spans="1:17" s="5" customFormat="1" ht="15.95" customHeight="1">
      <c r="A5" s="4" t="s">
        <v>844</v>
      </c>
      <c r="B5" s="5" t="s">
        <v>106</v>
      </c>
      <c r="C5" s="4" t="s">
        <v>724</v>
      </c>
      <c r="D5" s="4" t="s">
        <v>803</v>
      </c>
      <c r="E5" s="4" t="s">
        <v>1341</v>
      </c>
      <c r="F5" s="419" t="s">
        <v>1351</v>
      </c>
      <c r="G5" s="419"/>
      <c r="H5" s="419"/>
      <c r="I5" s="419"/>
      <c r="J5" s="419"/>
      <c r="K5" s="419"/>
      <c r="L5" s="1"/>
      <c r="M5" s="1"/>
      <c r="N5" s="1"/>
    </row>
    <row r="6" spans="1:17" s="5" customFormat="1" ht="15.95" customHeight="1">
      <c r="A6" s="4"/>
      <c r="C6" s="4"/>
      <c r="D6" s="4"/>
      <c r="E6" s="4"/>
      <c r="F6" s="419" t="s">
        <v>1343</v>
      </c>
      <c r="G6" s="419"/>
      <c r="H6" s="419" t="s">
        <v>1344</v>
      </c>
      <c r="I6" s="419"/>
      <c r="J6" s="419" t="s">
        <v>1345</v>
      </c>
      <c r="K6" s="419"/>
      <c r="L6" s="1"/>
      <c r="M6" s="1"/>
      <c r="N6" s="1"/>
    </row>
    <row r="7" spans="1:17" ht="15.95" customHeight="1">
      <c r="E7" s="4"/>
      <c r="F7" s="4" t="s">
        <v>889</v>
      </c>
      <c r="G7" s="4" t="s">
        <v>1342</v>
      </c>
      <c r="H7" s="4" t="s">
        <v>889</v>
      </c>
      <c r="I7" s="4" t="s">
        <v>1342</v>
      </c>
      <c r="J7" s="4" t="s">
        <v>889</v>
      </c>
      <c r="K7" s="4" t="s">
        <v>1349</v>
      </c>
      <c r="L7" s="5"/>
      <c r="M7" s="5"/>
      <c r="N7" s="5"/>
      <c r="O7" s="5"/>
      <c r="P7" s="5"/>
    </row>
    <row r="8" spans="1:17" ht="15.95" customHeight="1">
      <c r="E8" s="4"/>
      <c r="F8" s="4"/>
      <c r="H8" s="4"/>
      <c r="I8" s="4"/>
      <c r="J8" s="4"/>
      <c r="K8" s="4"/>
      <c r="L8" s="5"/>
      <c r="M8" s="5"/>
      <c r="N8" s="5"/>
      <c r="O8" s="5"/>
      <c r="P8" s="5"/>
    </row>
    <row r="9" spans="1:17" ht="15.95" customHeight="1">
      <c r="A9" s="4">
        <v>1</v>
      </c>
      <c r="B9" s="5" t="s">
        <v>1091</v>
      </c>
    </row>
    <row r="10" spans="1:17" ht="15.95" customHeight="1">
      <c r="A10" s="2" t="s">
        <v>110</v>
      </c>
      <c r="B10" s="6" t="s">
        <v>1346</v>
      </c>
      <c r="C10" s="2" t="s">
        <v>1252</v>
      </c>
      <c r="D10" s="2">
        <v>1</v>
      </c>
      <c r="E10" s="18">
        <f>'11 P.O.81-89'!Q490</f>
        <v>302</v>
      </c>
      <c r="F10" s="19">
        <f>E10*D10</f>
        <v>302</v>
      </c>
      <c r="G10" s="18">
        <f>F10</f>
        <v>302</v>
      </c>
      <c r="H10" s="19" t="s">
        <v>836</v>
      </c>
      <c r="I10" s="19" t="s">
        <v>836</v>
      </c>
      <c r="J10" s="19" t="s">
        <v>836</v>
      </c>
      <c r="K10" s="19" t="s">
        <v>836</v>
      </c>
    </row>
    <row r="11" spans="1:17" ht="15.95" customHeight="1">
      <c r="A11" s="2" t="s">
        <v>60</v>
      </c>
      <c r="B11" s="6" t="s">
        <v>1347</v>
      </c>
      <c r="C11" s="2" t="s">
        <v>1252</v>
      </c>
      <c r="D11" s="2">
        <v>2</v>
      </c>
      <c r="E11" s="18">
        <f>E10</f>
        <v>302</v>
      </c>
      <c r="F11" s="19" t="s">
        <v>836</v>
      </c>
      <c r="G11" s="18" t="str">
        <f t="shared" ref="G11:G17" si="0">F11</f>
        <v>--</v>
      </c>
      <c r="H11" s="19">
        <f>D11*E11</f>
        <v>604</v>
      </c>
      <c r="I11" s="19">
        <f>E11*D11</f>
        <v>604</v>
      </c>
      <c r="J11" s="19" t="s">
        <v>836</v>
      </c>
      <c r="K11" s="19" t="s">
        <v>836</v>
      </c>
    </row>
    <row r="12" spans="1:17" ht="15.95" customHeight="1">
      <c r="A12" s="2" t="s">
        <v>61</v>
      </c>
      <c r="B12" s="6" t="s">
        <v>1348</v>
      </c>
      <c r="C12" s="2" t="s">
        <v>1252</v>
      </c>
      <c r="D12" s="2">
        <v>3</v>
      </c>
      <c r="E12" s="18">
        <f>E11</f>
        <v>302</v>
      </c>
      <c r="F12" s="19" t="s">
        <v>836</v>
      </c>
      <c r="G12" s="18" t="str">
        <f t="shared" si="0"/>
        <v>--</v>
      </c>
      <c r="H12" s="19" t="s">
        <v>836</v>
      </c>
      <c r="I12" s="19" t="s">
        <v>836</v>
      </c>
      <c r="J12" s="18">
        <f>E12*D12</f>
        <v>906</v>
      </c>
      <c r="K12" s="19">
        <f>D12*E12</f>
        <v>906</v>
      </c>
    </row>
    <row r="13" spans="1:17" ht="15.95" customHeight="1">
      <c r="E13" s="18"/>
      <c r="F13" s="19"/>
      <c r="G13" s="18"/>
      <c r="H13" s="19"/>
      <c r="I13" s="19"/>
      <c r="J13" s="18"/>
      <c r="K13" s="19"/>
    </row>
    <row r="14" spans="1:17" ht="15.95" customHeight="1">
      <c r="A14" s="4">
        <v>2</v>
      </c>
      <c r="B14" s="5" t="s">
        <v>259</v>
      </c>
      <c r="E14" s="18"/>
      <c r="F14" s="18"/>
      <c r="G14" s="18"/>
      <c r="H14" s="18"/>
      <c r="I14" s="18"/>
      <c r="J14" s="18"/>
      <c r="K14" s="18"/>
    </row>
    <row r="15" spans="1:17" ht="15.95" customHeight="1">
      <c r="A15" s="2" t="s">
        <v>110</v>
      </c>
      <c r="B15" s="6" t="s">
        <v>1346</v>
      </c>
      <c r="C15" s="2" t="s">
        <v>1174</v>
      </c>
      <c r="D15" s="2">
        <v>1</v>
      </c>
      <c r="E15" s="18">
        <f>ROUND(112*1.0376*1.0843,0)</f>
        <v>126</v>
      </c>
      <c r="F15" s="19">
        <f>E15*D15</f>
        <v>126</v>
      </c>
      <c r="G15" s="18">
        <f t="shared" si="0"/>
        <v>126</v>
      </c>
      <c r="H15" s="19" t="s">
        <v>836</v>
      </c>
      <c r="I15" s="19" t="s">
        <v>836</v>
      </c>
      <c r="J15" s="19" t="s">
        <v>836</v>
      </c>
      <c r="K15" s="19" t="s">
        <v>836</v>
      </c>
    </row>
    <row r="16" spans="1:17" ht="15.95" customHeight="1">
      <c r="A16" s="2" t="s">
        <v>60</v>
      </c>
      <c r="B16" s="6" t="s">
        <v>1347</v>
      </c>
      <c r="C16" s="2" t="s">
        <v>1174</v>
      </c>
      <c r="D16" s="2">
        <v>1</v>
      </c>
      <c r="E16" s="18">
        <f>E15</f>
        <v>126</v>
      </c>
      <c r="F16" s="19" t="s">
        <v>836</v>
      </c>
      <c r="G16" s="18" t="str">
        <f t="shared" si="0"/>
        <v>--</v>
      </c>
      <c r="H16" s="19">
        <f>D16*E16</f>
        <v>126</v>
      </c>
      <c r="I16" s="19">
        <f>E16*D16</f>
        <v>126</v>
      </c>
      <c r="J16" s="19" t="s">
        <v>836</v>
      </c>
      <c r="K16" s="19" t="s">
        <v>836</v>
      </c>
    </row>
    <row r="17" spans="1:12" ht="15.95" customHeight="1">
      <c r="A17" s="2" t="s">
        <v>61</v>
      </c>
      <c r="B17" s="6" t="s">
        <v>1348</v>
      </c>
      <c r="C17" s="2" t="s">
        <v>1174</v>
      </c>
      <c r="D17" s="2">
        <v>1</v>
      </c>
      <c r="E17" s="18">
        <f>E16</f>
        <v>126</v>
      </c>
      <c r="F17" s="19" t="s">
        <v>836</v>
      </c>
      <c r="G17" s="18" t="str">
        <f t="shared" si="0"/>
        <v>--</v>
      </c>
      <c r="H17" s="19" t="s">
        <v>836</v>
      </c>
      <c r="I17" s="19" t="s">
        <v>836</v>
      </c>
      <c r="J17" s="18">
        <f>E17*D17</f>
        <v>126</v>
      </c>
      <c r="K17" s="19">
        <f>D17*E17</f>
        <v>126</v>
      </c>
    </row>
    <row r="18" spans="1:12" ht="15.95" customHeight="1">
      <c r="E18" s="18"/>
      <c r="F18" s="19"/>
      <c r="G18" s="18"/>
      <c r="H18" s="19"/>
      <c r="I18" s="19"/>
      <c r="J18" s="18"/>
      <c r="K18" s="19"/>
    </row>
    <row r="19" spans="1:12" ht="15.95" customHeight="1">
      <c r="A19" s="4">
        <v>3</v>
      </c>
      <c r="B19" s="5" t="s">
        <v>1620</v>
      </c>
      <c r="C19" s="2" t="s">
        <v>1252</v>
      </c>
      <c r="D19" s="2">
        <v>1</v>
      </c>
      <c r="E19" s="18">
        <f>ROUND(137.6*1.0376*1.0843*1.0695,0)</f>
        <v>166</v>
      </c>
      <c r="F19" s="19">
        <f>E19*D19</f>
        <v>166</v>
      </c>
      <c r="G19" s="19">
        <f>D19*E19</f>
        <v>166</v>
      </c>
      <c r="H19" s="19">
        <f>E19*D19</f>
        <v>166</v>
      </c>
      <c r="I19" s="19">
        <f>E19*D19</f>
        <v>166</v>
      </c>
      <c r="J19" s="19">
        <f>I19</f>
        <v>166</v>
      </c>
      <c r="K19" s="19">
        <f>J19</f>
        <v>166</v>
      </c>
    </row>
    <row r="20" spans="1:12" ht="15.95" customHeight="1">
      <c r="A20" s="4"/>
      <c r="B20" s="5"/>
      <c r="E20" s="18"/>
      <c r="F20" s="19"/>
      <c r="G20" s="18"/>
      <c r="H20" s="19"/>
      <c r="I20" s="19"/>
      <c r="J20" s="19"/>
      <c r="K20" s="19"/>
    </row>
    <row r="21" spans="1:12" ht="15.95" customHeight="1">
      <c r="A21" s="4">
        <v>4</v>
      </c>
      <c r="B21" s="5" t="s">
        <v>260</v>
      </c>
      <c r="C21" s="2" t="s">
        <v>1252</v>
      </c>
      <c r="D21" s="2">
        <v>1</v>
      </c>
      <c r="E21" s="18">
        <f>ROUND(369.85*1.0376*1.0843*1.0695,0)</f>
        <v>445</v>
      </c>
      <c r="F21" s="19">
        <f>H21</f>
        <v>445</v>
      </c>
      <c r="G21" s="19" t="s">
        <v>836</v>
      </c>
      <c r="H21" s="19">
        <f>D21*E21</f>
        <v>445</v>
      </c>
      <c r="I21" s="19" t="s">
        <v>836</v>
      </c>
      <c r="J21" s="19">
        <f>H21</f>
        <v>445</v>
      </c>
      <c r="K21" s="19" t="s">
        <v>836</v>
      </c>
    </row>
    <row r="22" spans="1:12" ht="15.95" customHeight="1">
      <c r="A22" s="4"/>
      <c r="B22" s="5"/>
      <c r="E22" s="18"/>
      <c r="F22" s="19"/>
      <c r="G22" s="18"/>
      <c r="H22" s="19"/>
      <c r="I22" s="19"/>
      <c r="J22" s="19"/>
      <c r="K22" s="19"/>
    </row>
    <row r="23" spans="1:12" ht="15.95" customHeight="1">
      <c r="A23" s="4">
        <v>5</v>
      </c>
      <c r="B23" s="5" t="s">
        <v>947</v>
      </c>
      <c r="C23" s="2" t="s">
        <v>1252</v>
      </c>
      <c r="D23" s="2">
        <v>1</v>
      </c>
      <c r="E23" s="18">
        <f>ROUND(294.98*1.0376*1.0843*1.0695,0)</f>
        <v>355</v>
      </c>
      <c r="F23" s="19" t="s">
        <v>836</v>
      </c>
      <c r="G23" s="18">
        <f>E23*D23</f>
        <v>355</v>
      </c>
      <c r="H23" s="19" t="s">
        <v>836</v>
      </c>
      <c r="I23" s="19">
        <f>K23</f>
        <v>355</v>
      </c>
      <c r="J23" s="19" t="s">
        <v>836</v>
      </c>
      <c r="K23" s="19">
        <f>D23*E23</f>
        <v>355</v>
      </c>
      <c r="L23" s="34"/>
    </row>
    <row r="24" spans="1:12" ht="15.95" customHeight="1">
      <c r="F24" s="18"/>
      <c r="G24" s="18"/>
      <c r="H24" s="18"/>
      <c r="I24" s="18"/>
      <c r="J24" s="18"/>
      <c r="K24" s="18"/>
    </row>
    <row r="25" spans="1:12" s="5" customFormat="1" ht="15.95" customHeight="1">
      <c r="A25" s="4"/>
      <c r="B25" s="314" t="s">
        <v>1542</v>
      </c>
      <c r="C25" s="4"/>
      <c r="D25" s="4"/>
      <c r="E25" s="4"/>
      <c r="F25" s="3">
        <f t="shared" ref="F25:K25" si="1">ROUND(SUM(F10:F24),0)</f>
        <v>1039</v>
      </c>
      <c r="G25" s="3">
        <f t="shared" si="1"/>
        <v>949</v>
      </c>
      <c r="H25" s="3">
        <f t="shared" si="1"/>
        <v>1341</v>
      </c>
      <c r="I25" s="3">
        <f t="shared" si="1"/>
        <v>1251</v>
      </c>
      <c r="J25" s="3">
        <f t="shared" si="1"/>
        <v>1643</v>
      </c>
      <c r="K25" s="3">
        <f t="shared" si="1"/>
        <v>1553</v>
      </c>
    </row>
    <row r="26" spans="1:12" s="5" customFormat="1" ht="15.95" customHeight="1">
      <c r="A26" s="4"/>
      <c r="B26" s="4"/>
      <c r="C26" s="4"/>
      <c r="D26" s="4"/>
      <c r="E26" s="4"/>
      <c r="F26" s="4"/>
      <c r="G26" s="3"/>
      <c r="H26" s="3"/>
      <c r="I26" s="3"/>
      <c r="J26" s="3"/>
      <c r="K26" s="3"/>
    </row>
    <row r="27" spans="1:12" s="5" customFormat="1" ht="15.95" customHeight="1">
      <c r="A27" s="4"/>
      <c r="B27" s="4"/>
      <c r="C27" s="4"/>
      <c r="D27" s="4"/>
      <c r="E27" s="4"/>
      <c r="F27" s="4"/>
      <c r="G27" s="3"/>
      <c r="H27" s="3"/>
      <c r="I27" s="3"/>
      <c r="J27" s="3"/>
      <c r="K27" s="3"/>
    </row>
    <row r="28" spans="1:12" s="5" customFormat="1" ht="15.95" customHeight="1">
      <c r="A28" s="4"/>
      <c r="B28" s="4"/>
      <c r="C28" s="4"/>
      <c r="D28" s="4"/>
      <c r="E28" s="4"/>
      <c r="F28" s="4"/>
      <c r="G28" s="3"/>
      <c r="H28" s="3"/>
      <c r="I28" s="3"/>
      <c r="J28" s="3"/>
      <c r="K28" s="3"/>
    </row>
    <row r="29" spans="1:12" s="5" customFormat="1" ht="15.95" customHeight="1">
      <c r="A29" s="4"/>
      <c r="B29" s="4"/>
      <c r="C29" s="4"/>
      <c r="D29" s="4"/>
      <c r="E29" s="4"/>
      <c r="F29" s="4"/>
      <c r="G29" s="3"/>
      <c r="H29" s="3"/>
      <c r="I29" s="3"/>
      <c r="J29" s="3"/>
      <c r="K29" s="3"/>
    </row>
    <row r="30" spans="1:12" s="5" customFormat="1" ht="15.95" customHeight="1">
      <c r="A30" s="4"/>
      <c r="B30" s="4"/>
      <c r="C30" s="4"/>
      <c r="D30" s="4"/>
      <c r="E30" s="4"/>
      <c r="F30" s="4"/>
      <c r="G30" s="3"/>
      <c r="H30" s="3"/>
      <c r="I30" s="3"/>
      <c r="J30" s="3"/>
      <c r="K30" s="3"/>
    </row>
    <row r="31" spans="1:12" s="5" customFormat="1" ht="15.95" customHeight="1">
      <c r="A31" s="4"/>
      <c r="B31" s="4"/>
      <c r="C31" s="4"/>
      <c r="D31" s="4"/>
      <c r="E31" s="4"/>
      <c r="F31" s="4"/>
      <c r="G31" s="3"/>
      <c r="H31" s="3"/>
      <c r="I31" s="3"/>
      <c r="J31" s="3"/>
      <c r="K31" s="3"/>
    </row>
    <row r="32" spans="1:12" s="5" customFormat="1" ht="15.95" customHeight="1">
      <c r="A32" s="4"/>
      <c r="B32" s="4"/>
      <c r="C32" s="4"/>
      <c r="D32" s="4"/>
      <c r="E32" s="4"/>
      <c r="F32" s="4"/>
      <c r="G32" s="3"/>
      <c r="H32" s="3"/>
      <c r="I32" s="3"/>
      <c r="J32" s="3"/>
      <c r="K32" s="3"/>
    </row>
    <row r="33" spans="1:11" s="5" customFormat="1" ht="15.95" customHeight="1">
      <c r="A33" s="4"/>
      <c r="B33" s="4"/>
      <c r="C33" s="4"/>
      <c r="D33" s="4"/>
      <c r="E33" s="4"/>
      <c r="F33" s="4"/>
      <c r="G33" s="3"/>
      <c r="H33" s="3"/>
      <c r="I33" s="3"/>
      <c r="J33" s="3"/>
      <c r="K33" s="3"/>
    </row>
    <row r="34" spans="1:11" s="5" customFormat="1" ht="15.95" customHeight="1">
      <c r="A34" s="4"/>
      <c r="B34" s="4"/>
      <c r="C34" s="4"/>
      <c r="D34" s="4"/>
      <c r="E34" s="4"/>
      <c r="F34" s="4"/>
      <c r="G34" s="3"/>
      <c r="H34" s="3"/>
      <c r="I34" s="3"/>
      <c r="J34" s="3"/>
      <c r="K34" s="3"/>
    </row>
    <row r="35" spans="1:11" ht="15.95" customHeight="1">
      <c r="A35" s="6"/>
      <c r="C35" s="6"/>
      <c r="D35" s="6"/>
      <c r="E35" s="6"/>
    </row>
    <row r="36" spans="1:11" ht="15.95" customHeight="1">
      <c r="A36" s="6"/>
      <c r="C36" s="6"/>
      <c r="D36" s="6"/>
      <c r="E36" s="6"/>
    </row>
    <row r="37" spans="1:11" ht="15.95" customHeight="1">
      <c r="A37" s="6"/>
      <c r="C37" s="6"/>
      <c r="D37" s="6"/>
      <c r="E37" s="6"/>
    </row>
    <row r="38" spans="1:11" ht="15.95" customHeight="1">
      <c r="A38" s="6"/>
      <c r="C38" s="6"/>
      <c r="D38" s="6"/>
      <c r="E38" s="6"/>
    </row>
    <row r="39" spans="1:11" ht="15.95" customHeight="1">
      <c r="A39" s="6"/>
      <c r="C39" s="6"/>
      <c r="D39" s="6"/>
      <c r="E39" s="6"/>
    </row>
    <row r="40" spans="1:11" ht="15.95" customHeight="1">
      <c r="A40" s="6"/>
      <c r="C40" s="6"/>
      <c r="D40" s="6"/>
      <c r="E40" s="6"/>
    </row>
    <row r="41" spans="1:11" ht="15.95" customHeight="1">
      <c r="A41" s="6"/>
      <c r="C41" s="6"/>
      <c r="D41" s="6"/>
      <c r="E41" s="6"/>
    </row>
    <row r="42" spans="1:11" ht="15.95" customHeight="1">
      <c r="A42" s="6"/>
      <c r="C42" s="6"/>
      <c r="D42" s="6"/>
      <c r="E42" s="6"/>
    </row>
    <row r="43" spans="1:11" ht="15.95" customHeight="1">
      <c r="A43" s="6"/>
      <c r="C43" s="6"/>
      <c r="D43" s="6"/>
      <c r="E43" s="6"/>
    </row>
    <row r="44" spans="1:11" ht="15.95" customHeight="1">
      <c r="A44" s="6"/>
      <c r="C44" s="6"/>
      <c r="D44" s="6"/>
      <c r="E44" s="6"/>
    </row>
    <row r="45" spans="1:11" ht="15.95" customHeight="1">
      <c r="A45" s="6"/>
      <c r="C45" s="6"/>
      <c r="D45" s="6"/>
      <c r="E45" s="6"/>
    </row>
    <row r="46" spans="1:11" ht="15.95" customHeight="1">
      <c r="A46" s="6"/>
      <c r="C46" s="6"/>
      <c r="D46" s="6"/>
      <c r="E46" s="6"/>
    </row>
    <row r="47" spans="1:11" ht="15.95" customHeight="1">
      <c r="A47" s="6"/>
      <c r="C47" s="6"/>
      <c r="D47" s="6"/>
      <c r="E47" s="6"/>
    </row>
    <row r="48" spans="1:11" ht="15.95" customHeight="1">
      <c r="A48" s="6"/>
      <c r="C48" s="6"/>
      <c r="D48" s="6"/>
      <c r="E48" s="6"/>
    </row>
    <row r="49" spans="1:5" ht="15.95" customHeight="1">
      <c r="A49" s="6"/>
      <c r="C49" s="6"/>
      <c r="D49" s="6"/>
      <c r="E49" s="6"/>
    </row>
    <row r="50" spans="1:5" ht="15.95" customHeight="1">
      <c r="A50" s="6"/>
      <c r="C50" s="6"/>
      <c r="D50" s="6"/>
      <c r="E50" s="6"/>
    </row>
    <row r="51" spans="1:5" ht="15.95" customHeight="1">
      <c r="A51" s="6"/>
      <c r="C51" s="6"/>
      <c r="D51" s="6"/>
      <c r="E51" s="6"/>
    </row>
    <row r="52" spans="1:5" ht="15.95" customHeight="1">
      <c r="A52" s="6"/>
      <c r="C52" s="6"/>
      <c r="D52" s="6"/>
      <c r="E52" s="6"/>
    </row>
    <row r="53" spans="1:5" ht="15.95" customHeight="1">
      <c r="A53" s="6"/>
      <c r="C53" s="6"/>
      <c r="D53" s="6"/>
      <c r="E53" s="6"/>
    </row>
    <row r="54" spans="1:5" ht="15.95" customHeight="1">
      <c r="A54" s="6"/>
      <c r="C54" s="6"/>
      <c r="D54" s="6"/>
      <c r="E54" s="6"/>
    </row>
    <row r="55" spans="1:5" ht="15.95" customHeight="1">
      <c r="A55" s="6"/>
      <c r="C55" s="6"/>
      <c r="D55" s="6"/>
      <c r="E55" s="6"/>
    </row>
    <row r="56" spans="1:5" ht="15.95" customHeight="1">
      <c r="A56" s="6"/>
      <c r="C56" s="6"/>
      <c r="D56" s="6"/>
      <c r="E56" s="6"/>
    </row>
    <row r="57" spans="1:5" ht="15.95" customHeight="1">
      <c r="A57" s="6"/>
      <c r="C57" s="6"/>
      <c r="D57" s="6"/>
      <c r="E57" s="6"/>
    </row>
    <row r="58" spans="1:5" ht="15.95" customHeight="1">
      <c r="A58" s="6"/>
      <c r="C58" s="6"/>
      <c r="D58" s="6"/>
      <c r="E58" s="6"/>
    </row>
    <row r="59" spans="1:5" ht="15.95" customHeight="1">
      <c r="A59" s="6"/>
      <c r="C59" s="6"/>
      <c r="D59" s="6"/>
      <c r="E59" s="6"/>
    </row>
    <row r="60" spans="1:5" ht="15.95" customHeight="1">
      <c r="A60" s="6"/>
      <c r="C60" s="6"/>
      <c r="D60" s="6"/>
      <c r="E60" s="6"/>
    </row>
    <row r="61" spans="1:5" ht="15.95" customHeight="1">
      <c r="A61" s="6"/>
      <c r="C61" s="6"/>
      <c r="D61" s="6"/>
      <c r="E61" s="6"/>
    </row>
    <row r="62" spans="1:5" ht="15.95" customHeight="1">
      <c r="A62" s="6"/>
      <c r="C62" s="6"/>
      <c r="D62" s="6"/>
      <c r="E62" s="6"/>
    </row>
    <row r="63" spans="1:5" ht="15.95" customHeight="1">
      <c r="A63" s="6"/>
      <c r="C63" s="6"/>
      <c r="D63" s="6"/>
      <c r="E63" s="6"/>
    </row>
    <row r="64" spans="1:5" ht="15.95" customHeight="1">
      <c r="A64" s="6"/>
      <c r="C64" s="6"/>
      <c r="D64" s="6"/>
      <c r="E64" s="6"/>
    </row>
    <row r="65" spans="1:5" ht="15.95" customHeight="1">
      <c r="A65" s="6"/>
      <c r="C65" s="6"/>
      <c r="D65" s="6"/>
      <c r="E65" s="6"/>
    </row>
    <row r="66" spans="1:5" ht="15.95" customHeight="1">
      <c r="A66" s="6"/>
      <c r="C66" s="6"/>
      <c r="D66" s="6"/>
      <c r="E66" s="6"/>
    </row>
  </sheetData>
  <mergeCells count="5">
    <mergeCell ref="A3:K3"/>
    <mergeCell ref="H6:I6"/>
    <mergeCell ref="J6:K6"/>
    <mergeCell ref="F6:G6"/>
    <mergeCell ref="F5:K5"/>
  </mergeCells>
  <phoneticPr fontId="0" type="noConversion"/>
  <printOptions horizontalCentered="1" verticalCentered="1"/>
  <pageMargins left="0.25" right="0.25" top="0.5" bottom="0.3" header="0.48" footer="0.33"/>
  <pageSetup paperSize="9" orientation="landscape" horizontalDpi="180" verticalDpi="18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G190"/>
  <sheetViews>
    <sheetView view="pageBreakPreview" zoomScaleNormal="75" workbookViewId="0">
      <selection activeCell="E11" sqref="E11"/>
    </sheetView>
  </sheetViews>
  <sheetFormatPr defaultRowHeight="15.95" customHeight="1"/>
  <cols>
    <col min="1" max="1" width="9.140625" style="22"/>
    <col min="2" max="2" width="54" style="22" customWidth="1"/>
    <col min="3" max="3" width="12.85546875" style="22" customWidth="1"/>
    <col min="4" max="4" width="10.28515625" style="22" customWidth="1"/>
    <col min="5" max="5" width="14.85546875" style="22" customWidth="1"/>
    <col min="6" max="6" width="13.28515625" style="22" customWidth="1"/>
    <col min="7" max="7" width="13.5703125" style="22" customWidth="1"/>
    <col min="8" max="16384" width="9.140625" style="22"/>
  </cols>
  <sheetData>
    <row r="1" spans="1:7" ht="15.95" customHeight="1">
      <c r="A1" s="21"/>
      <c r="B1" s="23"/>
      <c r="C1" s="21"/>
      <c r="D1" s="21"/>
      <c r="E1" s="21"/>
      <c r="F1" s="23"/>
      <c r="G1" s="54" t="s">
        <v>602</v>
      </c>
    </row>
    <row r="2" spans="1:7" ht="15.95" customHeight="1">
      <c r="A2" s="21"/>
      <c r="B2" s="21"/>
      <c r="D2" s="21"/>
    </row>
    <row r="3" spans="1:7" ht="15.95" customHeight="1">
      <c r="A3" s="428" t="s">
        <v>1315</v>
      </c>
      <c r="B3" s="428"/>
      <c r="C3" s="428"/>
      <c r="D3" s="428"/>
      <c r="E3" s="428"/>
      <c r="F3" s="428"/>
      <c r="G3" s="428"/>
    </row>
    <row r="4" spans="1:7" ht="15.95" customHeight="1">
      <c r="A4" s="21"/>
      <c r="C4" s="21"/>
      <c r="D4" s="21"/>
      <c r="E4" s="21"/>
      <c r="F4" s="21"/>
      <c r="G4" s="21"/>
    </row>
    <row r="5" spans="1:7" ht="15.95" customHeight="1">
      <c r="A5" s="23" t="s">
        <v>844</v>
      </c>
      <c r="B5" s="73" t="s">
        <v>195</v>
      </c>
      <c r="C5" s="23" t="s">
        <v>108</v>
      </c>
      <c r="D5" s="23" t="s">
        <v>803</v>
      </c>
      <c r="E5" s="23" t="s">
        <v>107</v>
      </c>
      <c r="F5" s="23" t="s">
        <v>725</v>
      </c>
      <c r="G5" s="23"/>
    </row>
    <row r="6" spans="1:7" ht="15.95" customHeight="1">
      <c r="A6" s="21"/>
      <c r="C6" s="21"/>
      <c r="D6" s="21"/>
      <c r="E6" s="4" t="s">
        <v>536</v>
      </c>
      <c r="F6" s="21" t="s">
        <v>536</v>
      </c>
      <c r="G6" s="21"/>
    </row>
    <row r="7" spans="1:7" s="49" customFormat="1" ht="15.95" customHeight="1">
      <c r="A7" s="23" t="s">
        <v>109</v>
      </c>
      <c r="B7" s="27" t="s">
        <v>196</v>
      </c>
      <c r="C7" s="30"/>
      <c r="D7" s="30"/>
      <c r="E7" s="30"/>
      <c r="F7" s="30"/>
      <c r="G7" s="30"/>
    </row>
    <row r="8" spans="1:7" s="49" customFormat="1" ht="15.95" customHeight="1">
      <c r="A8" s="30">
        <v>1</v>
      </c>
      <c r="B8" s="328" t="s">
        <v>1826</v>
      </c>
      <c r="C8" s="30" t="s">
        <v>1252</v>
      </c>
      <c r="D8" s="30">
        <v>1</v>
      </c>
      <c r="E8" s="50">
        <f>ROUND(783234*1.0376*1.0843*1.0695,0)</f>
        <v>942436</v>
      </c>
      <c r="F8" s="50">
        <f>E8*D8</f>
        <v>942436</v>
      </c>
      <c r="G8" s="30"/>
    </row>
    <row r="9" spans="1:7" s="49" customFormat="1" ht="15.95" customHeight="1">
      <c r="A9" s="30"/>
      <c r="B9" s="328" t="s">
        <v>1825</v>
      </c>
      <c r="C9" s="30"/>
      <c r="D9" s="30"/>
      <c r="E9" s="50"/>
      <c r="F9" s="30"/>
      <c r="G9" s="30"/>
    </row>
    <row r="10" spans="1:7" s="49" customFormat="1" ht="15.95" customHeight="1">
      <c r="A10" s="30">
        <v>2</v>
      </c>
      <c r="B10" s="49" t="s">
        <v>1056</v>
      </c>
      <c r="C10" s="30" t="s">
        <v>1252</v>
      </c>
      <c r="D10" s="30">
        <v>1</v>
      </c>
      <c r="E10" s="50">
        <f>'11 P.O.81-89'!Q521</f>
        <v>4430</v>
      </c>
      <c r="F10" s="30">
        <f>E10*D10</f>
        <v>4430</v>
      </c>
      <c r="G10" s="30"/>
    </row>
    <row r="11" spans="1:7" s="49" customFormat="1" ht="15.95" customHeight="1">
      <c r="A11" s="30">
        <v>3</v>
      </c>
      <c r="B11" s="49" t="s">
        <v>1057</v>
      </c>
      <c r="C11" s="30" t="s">
        <v>1252</v>
      </c>
      <c r="D11" s="30">
        <v>1</v>
      </c>
      <c r="E11" s="50">
        <f>ROUND(1.0843*1381*1.0695,0)</f>
        <v>1601</v>
      </c>
      <c r="F11" s="30">
        <f>E11*D11</f>
        <v>1601</v>
      </c>
      <c r="G11" s="30"/>
    </row>
    <row r="12" spans="1:7" s="49" customFormat="1" ht="15.95" customHeight="1">
      <c r="A12" s="30">
        <v>4</v>
      </c>
      <c r="B12" s="49" t="s">
        <v>1058</v>
      </c>
      <c r="C12" s="30" t="s">
        <v>1252</v>
      </c>
      <c r="D12" s="30">
        <v>3</v>
      </c>
      <c r="E12" s="50">
        <f>'11 P.O.81-89'!Q509</f>
        <v>345</v>
      </c>
      <c r="F12" s="30">
        <f>E12*D12</f>
        <v>1035</v>
      </c>
      <c r="G12" s="30"/>
    </row>
    <row r="13" spans="1:7" ht="15.95" customHeight="1">
      <c r="A13" s="30"/>
      <c r="C13" s="44" t="s">
        <v>608</v>
      </c>
      <c r="D13" s="23"/>
      <c r="E13" s="23"/>
      <c r="F13" s="23">
        <f>SUM(F8:F12)</f>
        <v>949502</v>
      </c>
      <c r="G13" s="21"/>
    </row>
    <row r="14" spans="1:7" ht="15.95" customHeight="1">
      <c r="A14" s="353" t="s">
        <v>114</v>
      </c>
      <c r="B14" s="5" t="s">
        <v>1326</v>
      </c>
      <c r="C14" s="25"/>
      <c r="D14" s="21"/>
      <c r="E14" s="21"/>
      <c r="F14" s="21">
        <f>G60</f>
        <v>77400</v>
      </c>
      <c r="G14" s="21"/>
    </row>
    <row r="15" spans="1:7" ht="15.95" customHeight="1">
      <c r="A15" s="21"/>
      <c r="C15" s="44" t="s">
        <v>608</v>
      </c>
      <c r="D15" s="23"/>
      <c r="E15" s="23"/>
      <c r="F15" s="23">
        <f>SUM(F13:F14)</f>
        <v>1026902</v>
      </c>
      <c r="G15" s="21"/>
    </row>
    <row r="16" spans="1:7" ht="15.95" customHeight="1">
      <c r="A16" s="21" t="s">
        <v>59</v>
      </c>
      <c r="B16" s="367" t="s">
        <v>1802</v>
      </c>
      <c r="C16" s="25"/>
      <c r="D16" s="21"/>
      <c r="E16" s="21"/>
      <c r="F16" s="24">
        <f>0.03*F15</f>
        <v>30807.059999999998</v>
      </c>
      <c r="G16" s="21"/>
    </row>
    <row r="17" spans="1:7" ht="15.95" customHeight="1">
      <c r="A17" s="21"/>
      <c r="B17" s="367" t="s">
        <v>1801</v>
      </c>
      <c r="C17" s="25"/>
      <c r="D17" s="21"/>
      <c r="E17" s="21"/>
      <c r="F17" s="24">
        <f>F16</f>
        <v>30807.059999999998</v>
      </c>
      <c r="G17" s="21"/>
    </row>
    <row r="18" spans="1:7" ht="15.95" customHeight="1">
      <c r="A18" s="21"/>
      <c r="B18" s="324" t="s">
        <v>1827</v>
      </c>
      <c r="C18" s="25"/>
      <c r="D18" s="21"/>
      <c r="E18" s="21"/>
      <c r="F18" s="21">
        <f>'page 73-78'!H156</f>
        <v>71450</v>
      </c>
      <c r="G18" s="21"/>
    </row>
    <row r="19" spans="1:7" ht="15.95" customHeight="1">
      <c r="A19" s="21"/>
      <c r="B19" s="22" t="s">
        <v>321</v>
      </c>
      <c r="C19" s="25"/>
      <c r="D19" s="21"/>
      <c r="E19" s="21"/>
      <c r="F19" s="24">
        <f>'page 61-64'!H20</f>
        <v>11330</v>
      </c>
      <c r="G19" s="21"/>
    </row>
    <row r="20" spans="1:7" ht="15.95" customHeight="1">
      <c r="A20" s="21"/>
      <c r="C20" s="44" t="s">
        <v>1175</v>
      </c>
      <c r="D20" s="314"/>
      <c r="E20" s="314"/>
      <c r="F20" s="35">
        <f>SUM(F15:F19)</f>
        <v>1171296.1200000001</v>
      </c>
      <c r="G20" s="21"/>
    </row>
    <row r="21" spans="1:7" ht="15.95" customHeight="1">
      <c r="A21" s="21"/>
      <c r="B21" s="328" t="s">
        <v>1808</v>
      </c>
      <c r="C21" s="25"/>
      <c r="D21" s="21"/>
      <c r="E21" s="21"/>
      <c r="F21" s="24">
        <f>F20*0.11</f>
        <v>128842.57320000001</v>
      </c>
      <c r="G21" s="21"/>
    </row>
    <row r="22" spans="1:7" ht="15.95" customHeight="1">
      <c r="A22" s="21"/>
      <c r="C22" s="44" t="s">
        <v>1175</v>
      </c>
      <c r="D22" s="21"/>
      <c r="E22" s="21"/>
      <c r="F22" s="35">
        <f>F20+F21</f>
        <v>1300138.6932000001</v>
      </c>
      <c r="G22" s="21"/>
    </row>
    <row r="23" spans="1:7" ht="15.95" customHeight="1">
      <c r="A23" s="21"/>
      <c r="B23" s="6" t="s">
        <v>1329</v>
      </c>
      <c r="C23" s="25"/>
      <c r="D23" s="21"/>
      <c r="E23" s="21"/>
      <c r="F23" s="225">
        <f>F90</f>
        <v>-1830</v>
      </c>
      <c r="G23" s="226"/>
    </row>
    <row r="24" spans="1:7" ht="15.95" customHeight="1">
      <c r="A24" s="21"/>
      <c r="C24" s="44" t="s">
        <v>1795</v>
      </c>
      <c r="D24" s="23"/>
      <c r="E24" s="23"/>
      <c r="F24" s="74">
        <f>SUM(F22:F23)</f>
        <v>1298308.6932000001</v>
      </c>
      <c r="G24" s="28"/>
    </row>
    <row r="25" spans="1:7" ht="15.95" customHeight="1">
      <c r="A25" s="21"/>
      <c r="C25" s="29" t="s">
        <v>712</v>
      </c>
      <c r="D25" s="23"/>
      <c r="E25" s="23"/>
      <c r="F25" s="53">
        <f>F24/100000</f>
        <v>12.983086932000001</v>
      </c>
      <c r="G25" s="28"/>
    </row>
    <row r="26" spans="1:7" ht="15.95" customHeight="1">
      <c r="A26" s="21"/>
      <c r="B26" s="23"/>
      <c r="C26" s="23"/>
      <c r="D26" s="23"/>
      <c r="E26" s="23"/>
      <c r="F26" s="28"/>
      <c r="G26" s="28"/>
    </row>
    <row r="27" spans="1:7" ht="15.95" customHeight="1">
      <c r="A27" s="21"/>
      <c r="B27" s="23"/>
      <c r="C27" s="23"/>
      <c r="D27" s="23"/>
      <c r="E27" s="23"/>
      <c r="F27" s="28"/>
      <c r="G27" s="28"/>
    </row>
    <row r="28" spans="1:7" ht="15.95" customHeight="1">
      <c r="A28" s="21"/>
      <c r="B28" s="23"/>
      <c r="C28" s="23"/>
      <c r="D28" s="23"/>
      <c r="E28" s="23"/>
      <c r="F28" s="28"/>
      <c r="G28" s="28"/>
    </row>
    <row r="29" spans="1:7" ht="15.95" customHeight="1">
      <c r="A29" s="21"/>
      <c r="B29" s="23"/>
      <c r="C29" s="23"/>
      <c r="D29" s="23"/>
      <c r="E29" s="23"/>
      <c r="F29" s="28"/>
      <c r="G29" s="28"/>
    </row>
    <row r="30" spans="1:7" ht="15.95" customHeight="1">
      <c r="A30" s="21"/>
      <c r="B30" s="23"/>
      <c r="C30" s="23"/>
      <c r="D30" s="23"/>
      <c r="E30" s="23"/>
      <c r="F30" s="28"/>
      <c r="G30" s="28"/>
    </row>
    <row r="31" spans="1:7" ht="15.95" customHeight="1">
      <c r="A31" s="21"/>
      <c r="B31" s="23"/>
      <c r="C31" s="23"/>
      <c r="D31" s="23"/>
      <c r="E31" s="23"/>
      <c r="F31" s="28"/>
      <c r="G31" s="28"/>
    </row>
    <row r="32" spans="1:7" ht="15.95" customHeight="1">
      <c r="A32" s="21"/>
      <c r="B32" s="23"/>
      <c r="C32" s="23"/>
      <c r="D32" s="23"/>
      <c r="E32" s="23"/>
      <c r="F32" s="28"/>
      <c r="G32" s="28"/>
    </row>
    <row r="33" spans="1:7" ht="15.95" customHeight="1">
      <c r="A33" s="21"/>
      <c r="B33" s="23"/>
      <c r="C33" s="23"/>
      <c r="D33" s="23"/>
      <c r="E33" s="23"/>
      <c r="F33" s="28"/>
      <c r="G33" s="28"/>
    </row>
    <row r="34" spans="1:7" ht="15.95" customHeight="1">
      <c r="A34" s="21"/>
      <c r="B34" s="23"/>
      <c r="C34" s="23"/>
      <c r="D34" s="23"/>
      <c r="E34" s="23"/>
      <c r="F34" s="28"/>
      <c r="G34" s="28"/>
    </row>
    <row r="35" spans="1:7" ht="15.95" customHeight="1">
      <c r="A35" s="21"/>
      <c r="B35" s="23"/>
      <c r="C35" s="23"/>
      <c r="D35" s="23"/>
      <c r="E35" s="23"/>
      <c r="F35" s="28"/>
      <c r="G35" s="28"/>
    </row>
    <row r="36" spans="1:7" ht="15.95" customHeight="1">
      <c r="A36" s="21"/>
      <c r="B36" s="23"/>
      <c r="C36" s="23"/>
      <c r="D36" s="23"/>
      <c r="E36" s="23"/>
      <c r="F36" s="28"/>
      <c r="G36" s="54" t="s">
        <v>732</v>
      </c>
    </row>
    <row r="37" spans="1:7" ht="15.95" customHeight="1">
      <c r="A37" s="21"/>
      <c r="B37" s="21"/>
      <c r="C37" s="21"/>
      <c r="D37" s="21"/>
      <c r="E37" s="21"/>
      <c r="F37" s="226"/>
    </row>
    <row r="38" spans="1:7" ht="15.95" customHeight="1">
      <c r="A38" s="423" t="s">
        <v>1325</v>
      </c>
      <c r="B38" s="428"/>
      <c r="C38" s="428"/>
      <c r="D38" s="428"/>
      <c r="E38" s="428"/>
      <c r="F38" s="428"/>
      <c r="G38" s="428"/>
    </row>
    <row r="39" spans="1:7" ht="15.95" customHeight="1">
      <c r="A39" s="21"/>
      <c r="C39" s="21"/>
      <c r="D39" s="21"/>
      <c r="E39" s="21"/>
      <c r="F39" s="21"/>
      <c r="G39" s="21"/>
    </row>
    <row r="40" spans="1:7" s="20" customFormat="1" ht="15.95" customHeight="1">
      <c r="A40" s="23" t="s">
        <v>844</v>
      </c>
      <c r="B40" s="20" t="s">
        <v>800</v>
      </c>
      <c r="C40" s="31" t="s">
        <v>801</v>
      </c>
      <c r="D40" s="23" t="s">
        <v>108</v>
      </c>
      <c r="E40" s="23" t="s">
        <v>803</v>
      </c>
      <c r="F40" s="23" t="s">
        <v>107</v>
      </c>
      <c r="G40" s="23" t="s">
        <v>866</v>
      </c>
    </row>
    <row r="41" spans="1:7" s="20" customFormat="1" ht="15.95" customHeight="1">
      <c r="A41" s="23"/>
      <c r="C41" s="31" t="s">
        <v>1168</v>
      </c>
      <c r="D41" s="23"/>
      <c r="E41" s="23"/>
      <c r="F41" s="21" t="s">
        <v>536</v>
      </c>
      <c r="G41" s="21" t="s">
        <v>536</v>
      </c>
    </row>
    <row r="42" spans="1:7" ht="15.95" customHeight="1">
      <c r="A42" s="21"/>
      <c r="C42" s="21"/>
      <c r="D42" s="21"/>
      <c r="E42" s="21"/>
      <c r="F42" s="21"/>
      <c r="G42" s="21"/>
    </row>
    <row r="43" spans="1:7" ht="15.95" customHeight="1">
      <c r="A43" s="21">
        <v>1</v>
      </c>
      <c r="B43" s="22" t="s">
        <v>197</v>
      </c>
      <c r="C43" s="21" t="s">
        <v>1169</v>
      </c>
      <c r="D43" s="21" t="s">
        <v>1167</v>
      </c>
      <c r="E43" s="21">
        <v>4</v>
      </c>
      <c r="F43" s="24">
        <f>'11 P.O.81-89'!Q79</f>
        <v>8174</v>
      </c>
      <c r="G43" s="21">
        <f>F43*E43</f>
        <v>32696</v>
      </c>
    </row>
    <row r="44" spans="1:7" ht="15.95" customHeight="1">
      <c r="A44" s="21">
        <v>2</v>
      </c>
      <c r="B44" s="22" t="s">
        <v>198</v>
      </c>
      <c r="C44" s="21"/>
      <c r="D44" s="21"/>
      <c r="E44" s="21"/>
      <c r="F44" s="21"/>
      <c r="G44" s="21"/>
    </row>
    <row r="45" spans="1:7" ht="15.95" customHeight="1">
      <c r="A45" s="21" t="s">
        <v>110</v>
      </c>
      <c r="B45" s="22" t="s">
        <v>199</v>
      </c>
      <c r="C45" s="21"/>
      <c r="D45" s="21"/>
      <c r="E45" s="21"/>
      <c r="F45" s="21"/>
      <c r="G45" s="21"/>
    </row>
    <row r="46" spans="1:7" ht="15.95" customHeight="1">
      <c r="A46" s="21" t="s">
        <v>60</v>
      </c>
      <c r="B46" s="22" t="s">
        <v>200</v>
      </c>
      <c r="C46" s="21"/>
      <c r="D46" s="21"/>
      <c r="E46" s="21"/>
      <c r="F46" s="21"/>
      <c r="G46" s="21"/>
    </row>
    <row r="47" spans="1:7" ht="15.95" customHeight="1">
      <c r="A47" s="21" t="s">
        <v>61</v>
      </c>
      <c r="B47" s="22" t="s">
        <v>186</v>
      </c>
      <c r="C47" s="21"/>
      <c r="D47" s="21"/>
      <c r="E47" s="21"/>
      <c r="F47" s="21"/>
      <c r="G47" s="21"/>
    </row>
    <row r="48" spans="1:7" ht="15.95" customHeight="1">
      <c r="A48" s="21"/>
      <c r="B48" s="22" t="s">
        <v>201</v>
      </c>
      <c r="C48" s="21"/>
      <c r="D48" s="21" t="s">
        <v>1167</v>
      </c>
      <c r="E48" s="21">
        <v>16</v>
      </c>
      <c r="F48" s="24">
        <f>ROUND(2.4*9.56*47*1.0843*1.0695,0)</f>
        <v>1251</v>
      </c>
      <c r="G48" s="21">
        <f t="shared" ref="G48:G58" si="0">F48*E48</f>
        <v>20016</v>
      </c>
    </row>
    <row r="49" spans="1:7" ht="15.95" customHeight="1">
      <c r="A49" s="21">
        <v>3</v>
      </c>
      <c r="B49" s="22" t="s">
        <v>1192</v>
      </c>
      <c r="C49" s="21"/>
      <c r="D49" s="21" t="s">
        <v>1167</v>
      </c>
      <c r="E49" s="21">
        <v>14</v>
      </c>
      <c r="F49" s="24">
        <f>'ANYLIS 79-80'!E22</f>
        <v>127</v>
      </c>
      <c r="G49" s="21">
        <f t="shared" si="0"/>
        <v>1778</v>
      </c>
    </row>
    <row r="50" spans="1:7" ht="15.95" customHeight="1">
      <c r="A50" s="21">
        <v>4</v>
      </c>
      <c r="B50" s="22" t="s">
        <v>1193</v>
      </c>
      <c r="C50" s="21"/>
      <c r="D50" s="21" t="s">
        <v>1167</v>
      </c>
      <c r="E50" s="21">
        <v>8</v>
      </c>
      <c r="F50" s="24">
        <f>'ANYLIS 79-80'!E23</f>
        <v>202</v>
      </c>
      <c r="G50" s="21">
        <f t="shared" si="0"/>
        <v>1616</v>
      </c>
    </row>
    <row r="51" spans="1:7" ht="15.95" customHeight="1">
      <c r="A51" s="21">
        <v>5</v>
      </c>
      <c r="B51" s="22" t="s">
        <v>1059</v>
      </c>
      <c r="C51" s="26" t="s">
        <v>1170</v>
      </c>
      <c r="D51" s="21" t="s">
        <v>1167</v>
      </c>
      <c r="E51" s="21">
        <v>6</v>
      </c>
      <c r="F51" s="24">
        <f>'page-54'!F25</f>
        <v>1039</v>
      </c>
      <c r="G51" s="21">
        <f t="shared" si="0"/>
        <v>6234</v>
      </c>
    </row>
    <row r="52" spans="1:7" ht="15.95" customHeight="1">
      <c r="A52" s="21">
        <v>6</v>
      </c>
      <c r="B52" s="22" t="s">
        <v>1060</v>
      </c>
      <c r="C52" s="21" t="s">
        <v>1172</v>
      </c>
      <c r="D52" s="21" t="s">
        <v>1167</v>
      </c>
      <c r="E52" s="21">
        <v>6</v>
      </c>
      <c r="F52" s="24">
        <f>'11 P.O.81-89'!Q486</f>
        <v>93</v>
      </c>
      <c r="G52" s="21">
        <f t="shared" si="0"/>
        <v>558</v>
      </c>
    </row>
    <row r="53" spans="1:7" ht="15.95" customHeight="1">
      <c r="A53" s="21"/>
      <c r="B53" s="22" t="s">
        <v>1194</v>
      </c>
      <c r="C53" s="21"/>
      <c r="D53" s="21"/>
      <c r="E53" s="21"/>
      <c r="F53" s="21"/>
      <c r="G53" s="21"/>
    </row>
    <row r="54" spans="1:7" ht="15.95" customHeight="1">
      <c r="A54" s="21">
        <v>7</v>
      </c>
      <c r="B54" s="22" t="s">
        <v>1195</v>
      </c>
      <c r="C54" s="21" t="s">
        <v>1171</v>
      </c>
      <c r="D54" s="21" t="s">
        <v>1174</v>
      </c>
      <c r="E54" s="21">
        <v>5</v>
      </c>
      <c r="F54" s="24">
        <f>'page 1-2'!F82</f>
        <v>1919</v>
      </c>
      <c r="G54" s="21">
        <f t="shared" si="0"/>
        <v>9595</v>
      </c>
    </row>
    <row r="55" spans="1:7" ht="15.95" customHeight="1">
      <c r="A55" s="21">
        <v>8</v>
      </c>
      <c r="B55" s="22" t="s">
        <v>1196</v>
      </c>
      <c r="C55" s="21" t="s">
        <v>1173</v>
      </c>
      <c r="D55" s="21" t="s">
        <v>1174</v>
      </c>
      <c r="E55" s="21">
        <v>3</v>
      </c>
      <c r="F55" s="24">
        <f>'page 1-2'!F92</f>
        <v>1153</v>
      </c>
      <c r="G55" s="21">
        <f t="shared" si="0"/>
        <v>3459</v>
      </c>
    </row>
    <row r="56" spans="1:7" ht="15.95" customHeight="1">
      <c r="A56" s="21">
        <v>9</v>
      </c>
      <c r="B56" s="22" t="s">
        <v>687</v>
      </c>
      <c r="C56" s="21"/>
      <c r="D56" s="21" t="s">
        <v>1167</v>
      </c>
      <c r="E56" s="21">
        <v>2</v>
      </c>
      <c r="F56" s="24">
        <f>'page 1-2'!F91</f>
        <v>101</v>
      </c>
      <c r="G56" s="21">
        <f t="shared" si="0"/>
        <v>202</v>
      </c>
    </row>
    <row r="57" spans="1:7" ht="15.95" customHeight="1">
      <c r="A57" s="21">
        <v>10</v>
      </c>
      <c r="B57" s="22" t="s">
        <v>686</v>
      </c>
      <c r="C57" s="21"/>
      <c r="D57" s="21" t="s">
        <v>46</v>
      </c>
      <c r="E57" s="21">
        <v>10</v>
      </c>
      <c r="F57" s="51">
        <f>'page 1-2'!F34</f>
        <v>58</v>
      </c>
      <c r="G57" s="21">
        <f t="shared" si="0"/>
        <v>580</v>
      </c>
    </row>
    <row r="58" spans="1:7" ht="15.95" customHeight="1">
      <c r="A58" s="21">
        <v>11</v>
      </c>
      <c r="B58" s="22" t="s">
        <v>1166</v>
      </c>
      <c r="C58" s="21"/>
      <c r="D58" s="21" t="s">
        <v>1174</v>
      </c>
      <c r="E58" s="21">
        <v>2</v>
      </c>
      <c r="F58" s="24">
        <f>ROUND(277*1.0376*1.0843*1.0695,0)</f>
        <v>333</v>
      </c>
      <c r="G58" s="24">
        <f t="shared" si="0"/>
        <v>666</v>
      </c>
    </row>
    <row r="59" spans="1:7" ht="15.95" customHeight="1">
      <c r="A59" s="21"/>
      <c r="B59" s="23" t="s">
        <v>1175</v>
      </c>
      <c r="C59" s="21"/>
      <c r="D59" s="21"/>
      <c r="E59" s="21"/>
      <c r="F59" s="21"/>
      <c r="G59" s="74">
        <f>SUM(G43:G58)</f>
        <v>77400</v>
      </c>
    </row>
    <row r="60" spans="1:7" ht="15.95" customHeight="1">
      <c r="A60" s="21"/>
      <c r="B60" s="23" t="s">
        <v>1254</v>
      </c>
      <c r="C60" s="21"/>
      <c r="D60" s="21"/>
      <c r="E60" s="21"/>
      <c r="F60" s="21"/>
      <c r="G60" s="23">
        <f>ROUND(G59,-1)</f>
        <v>77400</v>
      </c>
    </row>
    <row r="61" spans="1:7" ht="15.95" customHeight="1">
      <c r="A61" s="21"/>
      <c r="B61" s="23"/>
      <c r="C61" s="21"/>
      <c r="D61" s="21"/>
      <c r="E61" s="21"/>
      <c r="F61" s="21"/>
      <c r="G61" s="23"/>
    </row>
    <row r="62" spans="1:7" ht="15.95" customHeight="1">
      <c r="A62" s="21"/>
      <c r="B62" s="23"/>
      <c r="C62" s="21"/>
      <c r="D62" s="21"/>
      <c r="E62" s="21"/>
      <c r="F62" s="21"/>
      <c r="G62" s="23"/>
    </row>
    <row r="63" spans="1:7" ht="15.95" customHeight="1">
      <c r="A63" s="21"/>
      <c r="B63" s="23"/>
      <c r="C63" s="21"/>
      <c r="D63" s="21"/>
      <c r="E63" s="21"/>
      <c r="F63" s="21"/>
      <c r="G63" s="23"/>
    </row>
    <row r="64" spans="1:7" ht="15.95" customHeight="1">
      <c r="A64" s="21"/>
      <c r="B64" s="23"/>
      <c r="C64" s="21"/>
      <c r="D64" s="21"/>
      <c r="E64" s="21"/>
      <c r="F64" s="21"/>
      <c r="G64" s="23"/>
    </row>
    <row r="65" spans="1:7" ht="15.95" customHeight="1">
      <c r="A65" s="21"/>
      <c r="B65" s="23"/>
      <c r="C65" s="21"/>
      <c r="D65" s="21"/>
      <c r="E65" s="21"/>
      <c r="F65" s="21"/>
      <c r="G65" s="23"/>
    </row>
    <row r="66" spans="1:7" ht="15.95" customHeight="1">
      <c r="A66" s="21"/>
      <c r="B66" s="23"/>
      <c r="C66" s="21"/>
      <c r="D66" s="21"/>
      <c r="E66" s="21"/>
      <c r="F66" s="21"/>
      <c r="G66" s="23"/>
    </row>
    <row r="67" spans="1:7" ht="15.95" customHeight="1">
      <c r="A67" s="21"/>
      <c r="B67" s="23"/>
      <c r="C67" s="21"/>
      <c r="D67" s="21"/>
      <c r="E67" s="21"/>
      <c r="F67" s="21"/>
      <c r="G67" s="23"/>
    </row>
    <row r="68" spans="1:7" ht="15.95" customHeight="1">
      <c r="A68" s="21"/>
      <c r="B68" s="23"/>
      <c r="C68" s="21"/>
      <c r="D68" s="21"/>
      <c r="E68" s="21"/>
      <c r="F68" s="21"/>
      <c r="G68" s="23"/>
    </row>
    <row r="69" spans="1:7" ht="15.95" customHeight="1">
      <c r="A69" s="21"/>
      <c r="B69" s="23"/>
      <c r="C69" s="21"/>
      <c r="D69" s="21"/>
      <c r="E69" s="21"/>
      <c r="F69" s="21"/>
      <c r="G69" s="23"/>
    </row>
    <row r="70" spans="1:7" ht="15.95" customHeight="1">
      <c r="A70" s="21"/>
      <c r="B70" s="21"/>
      <c r="C70" s="21"/>
      <c r="D70" s="21"/>
      <c r="E70" s="21"/>
      <c r="F70" s="21"/>
      <c r="G70" s="54" t="s">
        <v>390</v>
      </c>
    </row>
    <row r="71" spans="1:7" ht="15.95" customHeight="1">
      <c r="A71" s="21"/>
      <c r="B71" s="21"/>
      <c r="C71" s="21"/>
      <c r="D71" s="21"/>
      <c r="E71" s="21"/>
      <c r="F71" s="21"/>
      <c r="G71" s="31"/>
    </row>
    <row r="72" spans="1:7" ht="15.95" customHeight="1">
      <c r="A72" s="428" t="s">
        <v>1314</v>
      </c>
      <c r="B72" s="428"/>
      <c r="C72" s="428"/>
      <c r="D72" s="428"/>
      <c r="E72" s="428"/>
      <c r="F72" s="428"/>
      <c r="G72" s="428"/>
    </row>
    <row r="73" spans="1:7" ht="15.95" customHeight="1">
      <c r="A73" s="21"/>
      <c r="C73" s="21"/>
      <c r="D73" s="21"/>
      <c r="E73" s="21"/>
      <c r="F73" s="21"/>
      <c r="G73" s="21"/>
    </row>
    <row r="74" spans="1:7" ht="15.95" customHeight="1">
      <c r="A74" s="23" t="s">
        <v>844</v>
      </c>
      <c r="B74" s="20" t="s">
        <v>800</v>
      </c>
      <c r="C74" s="23" t="s">
        <v>108</v>
      </c>
      <c r="D74" s="23" t="s">
        <v>803</v>
      </c>
      <c r="E74" s="23" t="s">
        <v>107</v>
      </c>
      <c r="F74" s="429" t="s">
        <v>166</v>
      </c>
      <c r="G74" s="429"/>
    </row>
    <row r="75" spans="1:7" ht="15.95" customHeight="1">
      <c r="A75" s="21"/>
      <c r="C75" s="21"/>
      <c r="D75" s="21"/>
      <c r="E75" s="21" t="s">
        <v>536</v>
      </c>
      <c r="F75" s="21" t="s">
        <v>1067</v>
      </c>
      <c r="G75" s="21" t="s">
        <v>1066</v>
      </c>
    </row>
    <row r="76" spans="1:7" ht="15.95" customHeight="1">
      <c r="A76" s="21"/>
      <c r="C76" s="21"/>
      <c r="D76" s="21"/>
      <c r="E76" s="21"/>
      <c r="F76" s="21" t="s">
        <v>1176</v>
      </c>
      <c r="G76" s="21" t="s">
        <v>1177</v>
      </c>
    </row>
    <row r="77" spans="1:7" ht="15.95" customHeight="1">
      <c r="A77" s="21">
        <v>1</v>
      </c>
      <c r="B77" s="22" t="s">
        <v>1061</v>
      </c>
      <c r="C77" s="21" t="s">
        <v>1252</v>
      </c>
      <c r="D77" s="21">
        <v>1</v>
      </c>
      <c r="E77" s="24">
        <f>ROUND(385571*1.0376*1.0843*1.0695,0)</f>
        <v>463943</v>
      </c>
      <c r="F77" s="24">
        <f>E77*D77</f>
        <v>463943</v>
      </c>
      <c r="G77" s="21"/>
    </row>
    <row r="78" spans="1:7" ht="15.95" customHeight="1">
      <c r="A78" s="21">
        <v>2</v>
      </c>
      <c r="B78" s="22" t="s">
        <v>1062</v>
      </c>
      <c r="C78" s="21" t="s">
        <v>1252</v>
      </c>
      <c r="D78" s="21">
        <v>1</v>
      </c>
      <c r="E78" s="24">
        <f>ROUND(240924*1.0376*1.0843*1.0695,0)</f>
        <v>289895</v>
      </c>
      <c r="F78" s="21"/>
      <c r="G78" s="24">
        <f>E78*D78</f>
        <v>289895</v>
      </c>
    </row>
    <row r="79" spans="1:7" ht="15.95" customHeight="1">
      <c r="A79" s="21">
        <v>3</v>
      </c>
      <c r="B79" s="22" t="s">
        <v>1063</v>
      </c>
      <c r="C79" s="21" t="s">
        <v>1252</v>
      </c>
      <c r="D79" s="21">
        <v>3</v>
      </c>
      <c r="E79" s="21">
        <f>E12</f>
        <v>345</v>
      </c>
      <c r="F79" s="21">
        <f>E79*D79</f>
        <v>1035</v>
      </c>
      <c r="G79" s="21">
        <f>E79*D79</f>
        <v>1035</v>
      </c>
    </row>
    <row r="80" spans="1:7" ht="15.95" customHeight="1">
      <c r="A80" s="21">
        <v>4</v>
      </c>
      <c r="B80" s="6" t="s">
        <v>1530</v>
      </c>
      <c r="C80" s="21" t="s">
        <v>1252</v>
      </c>
      <c r="D80" s="21">
        <v>1</v>
      </c>
      <c r="E80" s="21">
        <f>G126</f>
        <v>43180</v>
      </c>
      <c r="F80" s="21">
        <f>E80*D80</f>
        <v>43180</v>
      </c>
      <c r="G80" s="21">
        <f>E80*D80</f>
        <v>43180</v>
      </c>
    </row>
    <row r="81" spans="1:7" ht="15.95" customHeight="1">
      <c r="A81" s="21"/>
      <c r="C81" s="21"/>
      <c r="D81" s="21"/>
      <c r="E81" s="21"/>
      <c r="F81" s="21"/>
      <c r="G81" s="21"/>
    </row>
    <row r="82" spans="1:7" ht="15.95" customHeight="1">
      <c r="A82" s="21"/>
      <c r="B82" s="314"/>
      <c r="C82" s="44" t="s">
        <v>608</v>
      </c>
      <c r="D82" s="23"/>
      <c r="E82" s="23"/>
      <c r="F82" s="74">
        <f>SUM(F77:F80)</f>
        <v>508158</v>
      </c>
      <c r="G82" s="74">
        <f>SUM(G77:G80)</f>
        <v>334110</v>
      </c>
    </row>
    <row r="83" spans="1:7" ht="15.95" customHeight="1">
      <c r="A83" s="21" t="s">
        <v>59</v>
      </c>
      <c r="B83" s="367" t="s">
        <v>1802</v>
      </c>
      <c r="C83" s="25"/>
      <c r="D83" s="21"/>
      <c r="E83" s="21"/>
      <c r="F83" s="24">
        <f>0.03*F82</f>
        <v>15244.74</v>
      </c>
      <c r="G83" s="24">
        <f>0.03*G82</f>
        <v>10023.299999999999</v>
      </c>
    </row>
    <row r="84" spans="1:7" ht="15.95" customHeight="1">
      <c r="A84" s="21"/>
      <c r="B84" s="367" t="s">
        <v>1801</v>
      </c>
      <c r="C84" s="25"/>
      <c r="D84" s="21"/>
      <c r="E84" s="21"/>
      <c r="F84" s="24">
        <f>F83</f>
        <v>15244.74</v>
      </c>
      <c r="G84" s="24">
        <f>G83</f>
        <v>10023.299999999999</v>
      </c>
    </row>
    <row r="85" spans="1:7" ht="15.95" customHeight="1">
      <c r="A85" s="21"/>
      <c r="B85" s="324" t="s">
        <v>1829</v>
      </c>
      <c r="C85" s="25"/>
      <c r="D85" s="21"/>
      <c r="E85" s="21"/>
      <c r="F85" s="24">
        <f>'page 73-78'!I156</f>
        <v>54380</v>
      </c>
      <c r="G85" s="24">
        <f>F85</f>
        <v>54380</v>
      </c>
    </row>
    <row r="86" spans="1:7" ht="15.95" customHeight="1">
      <c r="A86" s="21"/>
      <c r="B86" s="328" t="s">
        <v>1828</v>
      </c>
      <c r="C86" s="25"/>
      <c r="D86" s="21"/>
      <c r="E86" s="21"/>
      <c r="F86" s="24">
        <f>'page 61-64'!H20</f>
        <v>11330</v>
      </c>
      <c r="G86" s="24">
        <f>F86</f>
        <v>11330</v>
      </c>
    </row>
    <row r="87" spans="1:7" ht="15.95" customHeight="1">
      <c r="A87" s="21"/>
      <c r="B87" s="314"/>
      <c r="C87" s="44" t="s">
        <v>1175</v>
      </c>
      <c r="D87" s="23"/>
      <c r="E87" s="23"/>
      <c r="F87" s="74">
        <f>SUM(F82:F86)</f>
        <v>604357.48</v>
      </c>
      <c r="G87" s="74">
        <f>SUM(G82:G86)</f>
        <v>419866.6</v>
      </c>
    </row>
    <row r="88" spans="1:7" ht="15.95" customHeight="1">
      <c r="A88" s="21"/>
      <c r="B88" s="328" t="s">
        <v>1809</v>
      </c>
      <c r="C88" s="25"/>
      <c r="D88" s="21"/>
      <c r="E88" s="21"/>
      <c r="F88" s="24">
        <f>F87*0.11</f>
        <v>66479.322799999994</v>
      </c>
      <c r="G88" s="24">
        <f>G87*0.11</f>
        <v>46185.326000000001</v>
      </c>
    </row>
    <row r="89" spans="1:7" ht="15.95" customHeight="1">
      <c r="A89" s="21"/>
      <c r="C89" s="44" t="s">
        <v>1175</v>
      </c>
      <c r="D89" s="21"/>
      <c r="E89" s="21"/>
      <c r="F89" s="35">
        <f>F88+F87</f>
        <v>670836.80279999995</v>
      </c>
      <c r="G89" s="35">
        <f>G88+G87</f>
        <v>466051.92599999998</v>
      </c>
    </row>
    <row r="90" spans="1:7" ht="15.95" customHeight="1">
      <c r="A90" s="21"/>
      <c r="B90" s="6" t="s">
        <v>1329</v>
      </c>
      <c r="C90" s="25"/>
      <c r="D90" s="21"/>
      <c r="E90" s="21"/>
      <c r="F90" s="24">
        <f>-G154</f>
        <v>-1830</v>
      </c>
      <c r="G90" s="24">
        <f>F90</f>
        <v>-1830</v>
      </c>
    </row>
    <row r="91" spans="1:7" ht="15.95" customHeight="1">
      <c r="A91" s="21"/>
      <c r="B91" s="23"/>
      <c r="C91" s="44" t="s">
        <v>1795</v>
      </c>
      <c r="D91" s="23"/>
      <c r="E91" s="23"/>
      <c r="F91" s="74">
        <f>SUM(F89:F90)</f>
        <v>669006.80279999995</v>
      </c>
      <c r="G91" s="74">
        <f>SUM(G89:G90)</f>
        <v>464221.92599999998</v>
      </c>
    </row>
    <row r="92" spans="1:7" ht="15.95" customHeight="1">
      <c r="A92" s="21"/>
      <c r="B92" s="23"/>
      <c r="C92" s="29" t="s">
        <v>712</v>
      </c>
      <c r="D92" s="21"/>
      <c r="E92" s="21"/>
      <c r="F92" s="28">
        <f>F91/100000</f>
        <v>6.6900680279999998</v>
      </c>
      <c r="G92" s="28">
        <f>G91/100000</f>
        <v>4.6422192600000001</v>
      </c>
    </row>
    <row r="93" spans="1:7" ht="15.95" customHeight="1">
      <c r="A93" s="21"/>
      <c r="B93" s="23"/>
      <c r="C93" s="21"/>
      <c r="D93" s="21"/>
      <c r="E93" s="21"/>
      <c r="F93" s="28"/>
      <c r="G93" s="28"/>
    </row>
    <row r="94" spans="1:7" ht="15.95" customHeight="1">
      <c r="A94" s="21"/>
      <c r="B94" s="23"/>
      <c r="C94" s="21"/>
      <c r="D94" s="21"/>
      <c r="E94" s="21"/>
      <c r="F94" s="28"/>
      <c r="G94" s="28"/>
    </row>
    <row r="95" spans="1:7" ht="15.95" customHeight="1">
      <c r="A95" s="21"/>
      <c r="B95" s="23"/>
      <c r="C95" s="21"/>
      <c r="D95" s="21"/>
      <c r="E95" s="21"/>
      <c r="F95" s="28"/>
      <c r="G95" s="28"/>
    </row>
    <row r="96" spans="1:7" ht="15.95" customHeight="1">
      <c r="A96" s="21"/>
      <c r="B96" s="23"/>
      <c r="C96" s="21"/>
      <c r="D96" s="21"/>
      <c r="E96" s="21"/>
      <c r="F96" s="28"/>
      <c r="G96" s="28"/>
    </row>
    <row r="97" spans="1:7" ht="15.95" customHeight="1">
      <c r="A97" s="21"/>
      <c r="B97" s="23"/>
      <c r="C97" s="21"/>
      <c r="D97" s="21"/>
      <c r="E97" s="21"/>
      <c r="F97" s="28"/>
      <c r="G97" s="28"/>
    </row>
    <row r="98" spans="1:7" ht="15.95" customHeight="1">
      <c r="A98" s="21"/>
      <c r="B98" s="23"/>
      <c r="C98" s="21"/>
      <c r="D98" s="21"/>
      <c r="E98" s="21"/>
      <c r="F98" s="28"/>
      <c r="G98" s="28"/>
    </row>
    <row r="99" spans="1:7" ht="15.95" customHeight="1">
      <c r="A99" s="21"/>
      <c r="B99" s="23"/>
      <c r="C99" s="21"/>
      <c r="D99" s="21"/>
      <c r="E99" s="21"/>
      <c r="F99" s="28"/>
      <c r="G99" s="28"/>
    </row>
    <row r="100" spans="1:7" ht="15.95" customHeight="1">
      <c r="A100" s="21"/>
      <c r="B100" s="23"/>
      <c r="C100" s="21"/>
      <c r="D100" s="21"/>
      <c r="E100" s="21"/>
      <c r="F100" s="28"/>
      <c r="G100" s="28"/>
    </row>
    <row r="101" spans="1:7" ht="15.95" customHeight="1">
      <c r="A101" s="21"/>
      <c r="B101" s="23"/>
      <c r="C101" s="21"/>
      <c r="D101" s="21"/>
      <c r="E101" s="21"/>
      <c r="F101" s="28"/>
      <c r="G101" s="28"/>
    </row>
    <row r="102" spans="1:7" ht="15.95" customHeight="1">
      <c r="A102" s="21"/>
      <c r="B102" s="23"/>
      <c r="C102" s="21"/>
      <c r="D102" s="21"/>
      <c r="E102" s="21"/>
      <c r="F102" s="28"/>
      <c r="G102" s="28"/>
    </row>
    <row r="103" spans="1:7" ht="15.95" customHeight="1">
      <c r="A103" s="21"/>
      <c r="B103" s="23"/>
      <c r="C103" s="21"/>
      <c r="D103" s="21"/>
      <c r="E103" s="21"/>
      <c r="F103" s="28"/>
      <c r="G103" s="28"/>
    </row>
    <row r="104" spans="1:7" ht="15.95" customHeight="1">
      <c r="A104" s="21"/>
      <c r="B104" s="23"/>
      <c r="C104" s="21"/>
      <c r="D104" s="21"/>
      <c r="E104" s="21"/>
      <c r="F104" s="28"/>
      <c r="G104" s="28"/>
    </row>
    <row r="105" spans="1:7" ht="15.95" customHeight="1">
      <c r="A105" s="21"/>
      <c r="B105" s="21"/>
      <c r="C105" s="21"/>
      <c r="D105" s="21"/>
      <c r="E105" s="21"/>
      <c r="F105" s="226"/>
      <c r="G105" s="54" t="s">
        <v>726</v>
      </c>
    </row>
    <row r="106" spans="1:7" ht="15.95" customHeight="1">
      <c r="A106" s="21"/>
      <c r="B106" s="21"/>
      <c r="C106" s="21"/>
      <c r="D106" s="21"/>
      <c r="E106" s="21"/>
      <c r="F106" s="226"/>
      <c r="G106" s="31"/>
    </row>
    <row r="107" spans="1:7" ht="15.95" customHeight="1">
      <c r="A107" s="423" t="s">
        <v>1324</v>
      </c>
      <c r="B107" s="428"/>
      <c r="C107" s="428"/>
      <c r="D107" s="428"/>
      <c r="E107" s="428"/>
      <c r="F107" s="428"/>
      <c r="G107" s="428"/>
    </row>
    <row r="108" spans="1:7" ht="15.95" customHeight="1">
      <c r="A108" s="29"/>
      <c r="B108" s="73"/>
      <c r="C108" s="73"/>
      <c r="D108" s="73"/>
      <c r="E108" s="73"/>
      <c r="F108" s="73"/>
      <c r="G108" s="73"/>
    </row>
    <row r="109" spans="1:7" s="20" customFormat="1" ht="15.95" customHeight="1">
      <c r="A109" s="23" t="s">
        <v>844</v>
      </c>
      <c r="B109" s="20" t="s">
        <v>800</v>
      </c>
      <c r="C109" s="23" t="s">
        <v>801</v>
      </c>
      <c r="D109" s="23" t="s">
        <v>108</v>
      </c>
      <c r="E109" s="23" t="s">
        <v>803</v>
      </c>
      <c r="F109" s="23" t="s">
        <v>107</v>
      </c>
      <c r="G109" s="23" t="s">
        <v>866</v>
      </c>
    </row>
    <row r="110" spans="1:7" s="20" customFormat="1" ht="15.95" customHeight="1">
      <c r="A110" s="23"/>
      <c r="C110" s="23" t="s">
        <v>1168</v>
      </c>
      <c r="D110" s="23"/>
      <c r="E110" s="23"/>
      <c r="F110" s="21" t="s">
        <v>536</v>
      </c>
      <c r="G110" s="21" t="s">
        <v>536</v>
      </c>
    </row>
    <row r="111" spans="1:7" ht="15.95" customHeight="1">
      <c r="A111" s="21"/>
      <c r="C111" s="21"/>
      <c r="D111" s="21"/>
      <c r="E111" s="21"/>
      <c r="F111" s="21"/>
      <c r="G111" s="21"/>
    </row>
    <row r="112" spans="1:7" ht="15.95" customHeight="1">
      <c r="A112" s="21">
        <v>1</v>
      </c>
      <c r="B112" s="22" t="s">
        <v>1179</v>
      </c>
      <c r="C112" s="21" t="s">
        <v>1169</v>
      </c>
      <c r="D112" s="21" t="s">
        <v>1252</v>
      </c>
      <c r="E112" s="21">
        <v>2</v>
      </c>
      <c r="F112" s="24">
        <f>F43</f>
        <v>8174</v>
      </c>
      <c r="G112" s="21">
        <f t="shared" ref="G112:G123" si="1">F112*E112</f>
        <v>16348</v>
      </c>
    </row>
    <row r="113" spans="1:7" ht="15.95" customHeight="1">
      <c r="A113" s="21">
        <v>2</v>
      </c>
      <c r="B113" s="22" t="s">
        <v>1178</v>
      </c>
      <c r="C113" s="21"/>
      <c r="D113" s="21" t="s">
        <v>1252</v>
      </c>
      <c r="E113" s="21">
        <v>4</v>
      </c>
      <c r="F113" s="24">
        <f>ROUND(2.4*9.56*47*1.0695+(2.4*9.56*47)*0%,0)</f>
        <v>1153</v>
      </c>
      <c r="G113" s="24">
        <f t="shared" si="1"/>
        <v>4612</v>
      </c>
    </row>
    <row r="114" spans="1:7" ht="15.95" customHeight="1">
      <c r="A114" s="21">
        <v>3</v>
      </c>
      <c r="B114" s="22" t="s">
        <v>845</v>
      </c>
      <c r="C114" s="21"/>
      <c r="D114" s="21" t="s">
        <v>1252</v>
      </c>
      <c r="E114" s="21">
        <v>2</v>
      </c>
      <c r="F114" s="24">
        <f>ROUND(0.75*4.5*47*1.0695+(0.75*4.5*47)*0%,0)</f>
        <v>170</v>
      </c>
      <c r="G114" s="24">
        <f>F114*E114</f>
        <v>340</v>
      </c>
    </row>
    <row r="115" spans="1:7" ht="15.95" customHeight="1">
      <c r="A115" s="21">
        <v>4</v>
      </c>
      <c r="B115" s="22" t="s">
        <v>846</v>
      </c>
      <c r="C115" s="21"/>
      <c r="D115" s="21" t="s">
        <v>1252</v>
      </c>
      <c r="E115" s="21">
        <v>2</v>
      </c>
      <c r="F115" s="24">
        <f>ROUND(0.98*9.56*47*1.0695+(0.98*9.56*47)*0%,0)</f>
        <v>471</v>
      </c>
      <c r="G115" s="24">
        <f t="shared" si="1"/>
        <v>942</v>
      </c>
    </row>
    <row r="116" spans="1:7" ht="15.95" customHeight="1">
      <c r="A116" s="21">
        <v>5</v>
      </c>
      <c r="B116" s="22" t="s">
        <v>1064</v>
      </c>
      <c r="C116" s="26" t="s">
        <v>1170</v>
      </c>
      <c r="D116" s="21" t="s">
        <v>1252</v>
      </c>
      <c r="E116" s="21">
        <v>6</v>
      </c>
      <c r="F116" s="24">
        <f>'page-54'!F25</f>
        <v>1039</v>
      </c>
      <c r="G116" s="21">
        <f t="shared" si="1"/>
        <v>6234</v>
      </c>
    </row>
    <row r="117" spans="1:7" ht="15.95" customHeight="1">
      <c r="A117" s="21">
        <v>6</v>
      </c>
      <c r="B117" s="224" t="s">
        <v>847</v>
      </c>
      <c r="C117" s="21" t="s">
        <v>286</v>
      </c>
      <c r="D117" s="21" t="s">
        <v>1174</v>
      </c>
      <c r="E117" s="21">
        <v>5</v>
      </c>
      <c r="F117" s="24">
        <f>F54</f>
        <v>1919</v>
      </c>
      <c r="G117" s="21">
        <f t="shared" si="1"/>
        <v>9595</v>
      </c>
    </row>
    <row r="118" spans="1:7" ht="15.95" customHeight="1">
      <c r="A118" s="21">
        <v>7</v>
      </c>
      <c r="B118" s="224" t="s">
        <v>1196</v>
      </c>
      <c r="C118" s="21" t="s">
        <v>287</v>
      </c>
      <c r="D118" s="21" t="s">
        <v>1174</v>
      </c>
      <c r="E118" s="21">
        <v>2</v>
      </c>
      <c r="F118" s="24">
        <f>F55</f>
        <v>1153</v>
      </c>
      <c r="G118" s="21">
        <f t="shared" si="1"/>
        <v>2306</v>
      </c>
    </row>
    <row r="119" spans="1:7" ht="15.95" customHeight="1">
      <c r="A119" s="21">
        <v>8</v>
      </c>
      <c r="B119" s="22" t="s">
        <v>687</v>
      </c>
      <c r="C119" s="21"/>
      <c r="D119" s="21" t="s">
        <v>1252</v>
      </c>
      <c r="E119" s="21">
        <v>2</v>
      </c>
      <c r="F119" s="24">
        <f>F56</f>
        <v>101</v>
      </c>
      <c r="G119" s="21">
        <f t="shared" si="1"/>
        <v>202</v>
      </c>
    </row>
    <row r="120" spans="1:7" ht="15.95" customHeight="1">
      <c r="A120" s="21">
        <v>9</v>
      </c>
      <c r="B120" s="22" t="s">
        <v>686</v>
      </c>
      <c r="C120" s="21"/>
      <c r="D120" s="21" t="s">
        <v>46</v>
      </c>
      <c r="E120" s="21">
        <v>8</v>
      </c>
      <c r="F120" s="51">
        <f>'page 1-2'!F34</f>
        <v>58</v>
      </c>
      <c r="G120" s="21">
        <f t="shared" si="1"/>
        <v>464</v>
      </c>
    </row>
    <row r="121" spans="1:7" ht="15.95" customHeight="1">
      <c r="A121" s="21">
        <v>10</v>
      </c>
      <c r="B121" s="22" t="s">
        <v>1203</v>
      </c>
      <c r="C121" s="21"/>
      <c r="D121" s="21" t="s">
        <v>1252</v>
      </c>
      <c r="E121" s="21">
        <v>2</v>
      </c>
      <c r="F121" s="24">
        <f>F49</f>
        <v>127</v>
      </c>
      <c r="G121" s="21">
        <f t="shared" si="1"/>
        <v>254</v>
      </c>
    </row>
    <row r="122" spans="1:7" ht="15.95" customHeight="1">
      <c r="A122" s="21">
        <v>11</v>
      </c>
      <c r="B122" s="22" t="s">
        <v>848</v>
      </c>
      <c r="C122" s="21"/>
      <c r="D122" s="21" t="s">
        <v>1252</v>
      </c>
      <c r="E122" s="21">
        <v>6</v>
      </c>
      <c r="F122" s="24">
        <f>F50</f>
        <v>202</v>
      </c>
      <c r="G122" s="21">
        <f t="shared" si="1"/>
        <v>1212</v>
      </c>
    </row>
    <row r="123" spans="1:7" ht="15.95" customHeight="1">
      <c r="A123" s="21">
        <v>12</v>
      </c>
      <c r="B123" s="22" t="s">
        <v>285</v>
      </c>
      <c r="C123" s="21"/>
      <c r="D123" s="21" t="s">
        <v>1174</v>
      </c>
      <c r="E123" s="21">
        <v>2</v>
      </c>
      <c r="F123" s="24">
        <f>F58</f>
        <v>333</v>
      </c>
      <c r="G123" s="51">
        <f t="shared" si="1"/>
        <v>666</v>
      </c>
    </row>
    <row r="124" spans="1:7" ht="15.95" customHeight="1">
      <c r="A124" s="21"/>
      <c r="C124" s="21"/>
      <c r="D124" s="21"/>
      <c r="E124" s="21"/>
      <c r="F124" s="21"/>
      <c r="G124" s="21"/>
    </row>
    <row r="125" spans="1:7" ht="15.95" customHeight="1">
      <c r="A125" s="21"/>
      <c r="B125" s="314" t="s">
        <v>1542</v>
      </c>
      <c r="C125" s="21"/>
      <c r="D125" s="21"/>
      <c r="E125" s="21"/>
      <c r="F125" s="21"/>
      <c r="G125" s="51">
        <f>SUM(G112:G124)</f>
        <v>43175</v>
      </c>
    </row>
    <row r="126" spans="1:7" ht="15.95" customHeight="1">
      <c r="A126" s="21"/>
      <c r="B126" s="23" t="s">
        <v>1254</v>
      </c>
      <c r="C126" s="21"/>
      <c r="D126" s="21"/>
      <c r="E126" s="21"/>
      <c r="F126" s="21"/>
      <c r="G126" s="23">
        <f>ROUND(G125,-1)</f>
        <v>43180</v>
      </c>
    </row>
    <row r="127" spans="1:7" ht="15.95" customHeight="1">
      <c r="A127" s="21"/>
      <c r="B127" s="23"/>
      <c r="C127" s="21"/>
      <c r="D127" s="21"/>
      <c r="E127" s="21"/>
      <c r="F127" s="21"/>
      <c r="G127" s="23"/>
    </row>
    <row r="128" spans="1:7" ht="15.95" customHeight="1">
      <c r="A128" s="21"/>
      <c r="B128" s="23"/>
      <c r="C128" s="21"/>
      <c r="D128" s="21"/>
      <c r="E128" s="21"/>
      <c r="F128" s="21"/>
      <c r="G128" s="23"/>
    </row>
    <row r="129" spans="1:7" ht="15.95" customHeight="1">
      <c r="A129" s="21"/>
      <c r="B129" s="23"/>
      <c r="C129" s="21"/>
      <c r="D129" s="21"/>
      <c r="E129" s="21"/>
      <c r="F129" s="21"/>
      <c r="G129" s="23"/>
    </row>
    <row r="130" spans="1:7" ht="15.95" customHeight="1">
      <c r="A130" s="21"/>
      <c r="B130" s="23"/>
      <c r="C130" s="21"/>
      <c r="D130" s="21"/>
      <c r="E130" s="21"/>
      <c r="F130" s="21"/>
      <c r="G130" s="23"/>
    </row>
    <row r="131" spans="1:7" ht="15.95" customHeight="1">
      <c r="A131" s="21"/>
      <c r="B131" s="23"/>
      <c r="C131" s="21"/>
      <c r="D131" s="21"/>
      <c r="E131" s="21"/>
      <c r="F131" s="21"/>
      <c r="G131" s="23"/>
    </row>
    <row r="132" spans="1:7" ht="15.95" customHeight="1">
      <c r="A132" s="21"/>
      <c r="B132" s="23"/>
      <c r="C132" s="21"/>
      <c r="D132" s="21"/>
      <c r="E132" s="21"/>
      <c r="F132" s="21"/>
      <c r="G132" s="23"/>
    </row>
    <row r="133" spans="1:7" ht="15.95" customHeight="1">
      <c r="A133" s="21"/>
      <c r="B133" s="23"/>
      <c r="C133" s="21"/>
      <c r="D133" s="21"/>
      <c r="E133" s="21"/>
      <c r="F133" s="21"/>
      <c r="G133" s="23"/>
    </row>
    <row r="134" spans="1:7" ht="15.95" customHeight="1">
      <c r="A134" s="21"/>
      <c r="B134" s="23"/>
      <c r="C134" s="21"/>
      <c r="D134" s="21"/>
      <c r="E134" s="21"/>
      <c r="F134" s="21"/>
      <c r="G134" s="23"/>
    </row>
    <row r="135" spans="1:7" ht="15.95" customHeight="1">
      <c r="A135" s="21"/>
      <c r="B135" s="23"/>
      <c r="C135" s="21"/>
      <c r="D135" s="21"/>
      <c r="E135" s="21"/>
      <c r="F135" s="21"/>
      <c r="G135" s="23"/>
    </row>
    <row r="136" spans="1:7" ht="15.95" customHeight="1">
      <c r="A136" s="21"/>
      <c r="B136" s="23"/>
      <c r="C136" s="21"/>
      <c r="D136" s="21"/>
      <c r="E136" s="21"/>
      <c r="F136" s="21"/>
      <c r="G136" s="23"/>
    </row>
    <row r="137" spans="1:7" ht="15.95" customHeight="1">
      <c r="A137" s="21"/>
      <c r="B137" s="23"/>
      <c r="C137" s="21"/>
      <c r="D137" s="21"/>
      <c r="E137" s="21"/>
      <c r="F137" s="21"/>
      <c r="G137" s="23"/>
    </row>
    <row r="138" spans="1:7" ht="15.95" customHeight="1">
      <c r="A138" s="21"/>
      <c r="B138" s="23"/>
      <c r="C138" s="21"/>
      <c r="D138" s="21"/>
      <c r="E138" s="21"/>
      <c r="F138" s="21"/>
      <c r="G138" s="23"/>
    </row>
    <row r="139" spans="1:7" ht="15.95" customHeight="1">
      <c r="A139" s="21"/>
      <c r="B139" s="21"/>
      <c r="C139" s="21"/>
      <c r="D139" s="21"/>
      <c r="E139" s="21"/>
      <c r="F139" s="21"/>
      <c r="G139" s="54" t="s">
        <v>424</v>
      </c>
    </row>
    <row r="140" spans="1:7" ht="15.95" customHeight="1">
      <c r="A140" s="21"/>
      <c r="B140" s="21"/>
      <c r="C140" s="21"/>
      <c r="D140" s="21"/>
      <c r="E140" s="21"/>
      <c r="F140" s="21"/>
      <c r="G140" s="73"/>
    </row>
    <row r="141" spans="1:7" ht="15.95" customHeight="1">
      <c r="A141" s="428" t="s">
        <v>1313</v>
      </c>
      <c r="B141" s="428"/>
      <c r="C141" s="428"/>
      <c r="D141" s="428"/>
      <c r="E141" s="428"/>
      <c r="F141" s="428"/>
      <c r="G141" s="428"/>
    </row>
    <row r="142" spans="1:7" ht="15.95" customHeight="1">
      <c r="A142" s="21"/>
      <c r="C142" s="21"/>
      <c r="D142" s="21"/>
      <c r="E142" s="21"/>
      <c r="F142" s="21"/>
      <c r="G142" s="21"/>
    </row>
    <row r="143" spans="1:7" s="20" customFormat="1" ht="15.95" customHeight="1">
      <c r="A143" s="23" t="s">
        <v>844</v>
      </c>
      <c r="B143" s="23" t="s">
        <v>195</v>
      </c>
      <c r="C143" s="23" t="s">
        <v>108</v>
      </c>
      <c r="D143" s="23" t="s">
        <v>803</v>
      </c>
      <c r="E143" s="23" t="s">
        <v>107</v>
      </c>
      <c r="G143" s="23" t="s">
        <v>725</v>
      </c>
    </row>
    <row r="144" spans="1:7" s="20" customFormat="1" ht="15.95" customHeight="1">
      <c r="A144" s="23"/>
      <c r="C144" s="23"/>
      <c r="D144" s="23"/>
      <c r="E144" s="21" t="s">
        <v>536</v>
      </c>
      <c r="G144" s="23" t="s">
        <v>536</v>
      </c>
    </row>
    <row r="145" spans="1:7" ht="15.95" customHeight="1">
      <c r="A145" s="21">
        <v>1</v>
      </c>
      <c r="B145" s="22" t="s">
        <v>288</v>
      </c>
      <c r="C145" s="21" t="s">
        <v>1252</v>
      </c>
      <c r="D145" s="21">
        <v>1</v>
      </c>
      <c r="E145" s="329" t="s">
        <v>1782</v>
      </c>
      <c r="F145" s="25">
        <f>ROUND(2096*0.55,0)</f>
        <v>1153</v>
      </c>
      <c r="G145" s="21">
        <f>F145*D145</f>
        <v>1153</v>
      </c>
    </row>
    <row r="146" spans="1:7" ht="15.95" customHeight="1">
      <c r="A146" s="21">
        <v>2</v>
      </c>
      <c r="B146" s="6" t="s">
        <v>1496</v>
      </c>
      <c r="C146" s="21" t="s">
        <v>1252</v>
      </c>
      <c r="D146" s="21">
        <v>1</v>
      </c>
      <c r="E146" s="329" t="s">
        <v>1780</v>
      </c>
      <c r="F146" s="25">
        <f>ROUND(339*0.55,0)</f>
        <v>186</v>
      </c>
      <c r="G146" s="21">
        <f>F146*D146</f>
        <v>186</v>
      </c>
    </row>
    <row r="147" spans="1:7" ht="15.95" customHeight="1">
      <c r="A147" s="21">
        <v>3</v>
      </c>
      <c r="B147" s="6" t="s">
        <v>1495</v>
      </c>
      <c r="C147" s="21" t="s">
        <v>1252</v>
      </c>
      <c r="D147" s="21">
        <v>1</v>
      </c>
      <c r="E147" s="329" t="s">
        <v>1781</v>
      </c>
      <c r="F147" s="25">
        <f>ROUND(722*0.55,0)</f>
        <v>397</v>
      </c>
      <c r="G147" s="21">
        <f>F147*D147</f>
        <v>397</v>
      </c>
    </row>
    <row r="148" spans="1:7" ht="15.95" customHeight="1">
      <c r="A148" s="21">
        <v>4</v>
      </c>
      <c r="B148" s="22" t="s">
        <v>1065</v>
      </c>
      <c r="C148" s="21" t="s">
        <v>1252</v>
      </c>
      <c r="D148" s="21">
        <v>3</v>
      </c>
      <c r="E148" s="329" t="s">
        <v>1779</v>
      </c>
      <c r="F148" s="25">
        <f>ROUND(93*0.55,0)</f>
        <v>51</v>
      </c>
      <c r="G148" s="21">
        <f>F148*D148</f>
        <v>153</v>
      </c>
    </row>
    <row r="149" spans="1:7" ht="15.95" customHeight="1">
      <c r="A149" s="21"/>
      <c r="B149" s="22" t="s">
        <v>289</v>
      </c>
      <c r="C149" s="21"/>
      <c r="D149" s="21"/>
      <c r="E149" s="25"/>
      <c r="F149" s="25"/>
      <c r="G149" s="21"/>
    </row>
    <row r="150" spans="1:7" ht="15.95" customHeight="1">
      <c r="A150" s="21">
        <v>5</v>
      </c>
      <c r="B150" s="6" t="s">
        <v>1507</v>
      </c>
      <c r="C150" s="21" t="s">
        <v>1252</v>
      </c>
      <c r="D150" s="21">
        <v>1</v>
      </c>
      <c r="E150" s="351" t="s">
        <v>1783</v>
      </c>
      <c r="F150" s="25">
        <f>ROUND(63*0.55,0)</f>
        <v>35</v>
      </c>
      <c r="G150" s="21">
        <f>F150*D150</f>
        <v>35</v>
      </c>
    </row>
    <row r="151" spans="1:7" ht="15.95" customHeight="1">
      <c r="A151" s="21"/>
      <c r="B151" s="314" t="s">
        <v>1591</v>
      </c>
      <c r="C151" s="23"/>
      <c r="D151" s="23"/>
      <c r="E151" s="73"/>
      <c r="F151" s="23"/>
      <c r="G151" s="23">
        <f>SUM(G145:G150)</f>
        <v>1924</v>
      </c>
    </row>
    <row r="152" spans="1:7" ht="15.95" customHeight="1">
      <c r="A152" s="21"/>
      <c r="B152" s="22" t="s">
        <v>290</v>
      </c>
      <c r="C152" s="21"/>
      <c r="D152" s="21"/>
      <c r="E152" s="21"/>
      <c r="F152" s="21"/>
      <c r="G152" s="51">
        <f>-0.05*G151</f>
        <v>-96.2</v>
      </c>
    </row>
    <row r="153" spans="1:7" ht="15.95" customHeight="1">
      <c r="A153" s="21"/>
      <c r="B153" s="314" t="s">
        <v>1591</v>
      </c>
      <c r="C153" s="21"/>
      <c r="D153" s="21"/>
      <c r="E153" s="21"/>
      <c r="F153" s="21"/>
      <c r="G153" s="21">
        <f>SUM(G151:G152)</f>
        <v>1827.8</v>
      </c>
    </row>
    <row r="154" spans="1:7" ht="15.95" customHeight="1">
      <c r="A154" s="21"/>
      <c r="B154" s="23" t="s">
        <v>1254</v>
      </c>
      <c r="C154" s="21"/>
      <c r="D154" s="21"/>
      <c r="E154" s="21"/>
      <c r="F154" s="21"/>
      <c r="G154" s="53">
        <f>ROUND(G153,-1)</f>
        <v>1830</v>
      </c>
    </row>
    <row r="155" spans="1:7" ht="15.95" customHeight="1">
      <c r="A155" s="21"/>
      <c r="B155" s="23"/>
      <c r="C155" s="21"/>
      <c r="D155" s="21"/>
      <c r="E155" s="21"/>
      <c r="F155" s="21"/>
      <c r="G155" s="21"/>
    </row>
    <row r="156" spans="1:7" ht="15.95" customHeight="1">
      <c r="A156" s="21"/>
      <c r="B156" s="23"/>
      <c r="C156" s="21"/>
      <c r="D156" s="21"/>
      <c r="E156" s="21"/>
      <c r="F156" s="21"/>
      <c r="G156" s="21"/>
    </row>
    <row r="157" spans="1:7" ht="15.95" customHeight="1">
      <c r="A157" s="21"/>
      <c r="B157" s="23"/>
      <c r="C157" s="21"/>
      <c r="D157" s="21"/>
      <c r="E157" s="21"/>
      <c r="F157" s="21"/>
      <c r="G157" s="21"/>
    </row>
    <row r="158" spans="1:7" ht="15.95" customHeight="1">
      <c r="A158" s="21"/>
      <c r="B158" s="23"/>
      <c r="C158" s="21"/>
      <c r="D158" s="21"/>
      <c r="E158" s="21"/>
      <c r="F158" s="21"/>
      <c r="G158" s="21"/>
    </row>
    <row r="159" spans="1:7" ht="15.95" customHeight="1">
      <c r="A159" s="21"/>
      <c r="B159" s="23"/>
      <c r="C159" s="21"/>
      <c r="D159" s="21"/>
      <c r="E159" s="21"/>
      <c r="F159" s="21"/>
      <c r="G159" s="21"/>
    </row>
    <row r="160" spans="1:7" ht="15.95" customHeight="1">
      <c r="A160" s="21"/>
      <c r="B160" s="23"/>
      <c r="C160" s="21"/>
      <c r="D160" s="21"/>
      <c r="E160" s="21"/>
      <c r="F160" s="21"/>
      <c r="G160" s="21"/>
    </row>
    <row r="161" spans="1:7" ht="15.95" customHeight="1">
      <c r="A161" s="21"/>
      <c r="B161" s="23"/>
      <c r="C161" s="21"/>
      <c r="D161" s="21"/>
      <c r="E161" s="21"/>
      <c r="F161" s="21"/>
      <c r="G161" s="21"/>
    </row>
    <row r="162" spans="1:7" ht="15.95" customHeight="1">
      <c r="A162" s="21"/>
      <c r="B162" s="23"/>
      <c r="C162" s="21"/>
      <c r="D162" s="21"/>
      <c r="E162" s="21"/>
      <c r="F162" s="21"/>
      <c r="G162" s="21"/>
    </row>
    <row r="163" spans="1:7" ht="15.95" customHeight="1">
      <c r="A163" s="21"/>
      <c r="B163" s="23"/>
      <c r="C163" s="21"/>
      <c r="D163" s="21"/>
      <c r="E163" s="21"/>
      <c r="F163" s="21"/>
      <c r="G163" s="21"/>
    </row>
    <row r="164" spans="1:7" ht="15.95" customHeight="1">
      <c r="A164" s="21"/>
      <c r="B164" s="23"/>
      <c r="C164" s="21"/>
      <c r="D164" s="21"/>
      <c r="E164" s="21"/>
      <c r="F164" s="21"/>
      <c r="G164" s="21"/>
    </row>
    <row r="165" spans="1:7" ht="15.95" customHeight="1">
      <c r="A165" s="21"/>
      <c r="B165" s="23"/>
      <c r="C165" s="21"/>
      <c r="D165" s="21"/>
      <c r="E165" s="21"/>
      <c r="F165" s="21"/>
      <c r="G165" s="21"/>
    </row>
    <row r="166" spans="1:7" ht="15.95" customHeight="1">
      <c r="A166" s="21"/>
      <c r="B166" s="23"/>
      <c r="C166" s="21"/>
      <c r="D166" s="21"/>
      <c r="E166" s="21"/>
      <c r="F166" s="21"/>
      <c r="G166" s="21"/>
    </row>
    <row r="167" spans="1:7" ht="15.95" customHeight="1">
      <c r="A167" s="21"/>
      <c r="B167" s="23"/>
      <c r="C167" s="21"/>
      <c r="D167" s="21"/>
      <c r="E167" s="21"/>
      <c r="F167" s="21"/>
      <c r="G167" s="21"/>
    </row>
    <row r="168" spans="1:7" ht="15.95" customHeight="1">
      <c r="A168" s="21"/>
      <c r="B168" s="23"/>
      <c r="C168" s="21"/>
      <c r="D168" s="21"/>
      <c r="E168" s="21"/>
      <c r="F168" s="21"/>
      <c r="G168" s="21"/>
    </row>
    <row r="169" spans="1:7" ht="15.95" customHeight="1">
      <c r="A169" s="21"/>
      <c r="B169" s="23"/>
      <c r="C169" s="21"/>
      <c r="D169" s="21"/>
      <c r="E169" s="21"/>
      <c r="F169" s="21"/>
      <c r="G169" s="21"/>
    </row>
    <row r="170" spans="1:7" ht="15.95" customHeight="1">
      <c r="A170" s="21"/>
      <c r="B170" s="23"/>
      <c r="C170" s="21"/>
      <c r="D170" s="21"/>
      <c r="E170" s="21"/>
      <c r="F170" s="21"/>
      <c r="G170" s="21"/>
    </row>
    <row r="171" spans="1:7" ht="15.95" customHeight="1">
      <c r="A171" s="21"/>
      <c r="B171" s="23"/>
      <c r="C171" s="21"/>
      <c r="D171" s="21"/>
      <c r="E171" s="21"/>
      <c r="F171" s="21"/>
      <c r="G171" s="21"/>
    </row>
    <row r="172" spans="1:7" ht="15.95" customHeight="1">
      <c r="A172" s="21"/>
      <c r="B172" s="23"/>
      <c r="C172" s="21"/>
      <c r="D172" s="21"/>
      <c r="E172" s="21"/>
      <c r="F172" s="21"/>
      <c r="G172" s="21"/>
    </row>
    <row r="173" spans="1:7" ht="15.95" customHeight="1">
      <c r="A173" s="21"/>
      <c r="B173" s="21"/>
      <c r="D173" s="21"/>
      <c r="F173" s="21"/>
      <c r="G173" s="54" t="s">
        <v>391</v>
      </c>
    </row>
    <row r="174" spans="1:7" ht="15.95" customHeight="1">
      <c r="A174" s="21"/>
      <c r="B174" s="21"/>
      <c r="D174" s="21"/>
      <c r="F174" s="21"/>
      <c r="G174" s="31"/>
    </row>
    <row r="175" spans="1:7" ht="15.95" customHeight="1">
      <c r="A175" s="428" t="s">
        <v>1312</v>
      </c>
      <c r="B175" s="428"/>
      <c r="C175" s="428"/>
      <c r="D175" s="428"/>
      <c r="E175" s="428"/>
      <c r="F175" s="428"/>
      <c r="G175" s="428"/>
    </row>
    <row r="176" spans="1:7" ht="15.95" customHeight="1">
      <c r="A176" s="21"/>
      <c r="C176" s="21"/>
      <c r="D176" s="21"/>
      <c r="E176" s="21"/>
      <c r="F176" s="21"/>
      <c r="G176" s="21"/>
    </row>
    <row r="177" spans="1:7" ht="15.95" customHeight="1">
      <c r="A177" s="23" t="s">
        <v>844</v>
      </c>
      <c r="B177" s="23" t="s">
        <v>195</v>
      </c>
      <c r="C177" s="23" t="s">
        <v>108</v>
      </c>
      <c r="D177" s="23" t="s">
        <v>803</v>
      </c>
      <c r="E177" s="23" t="s">
        <v>107</v>
      </c>
      <c r="F177" s="429" t="s">
        <v>167</v>
      </c>
      <c r="G177" s="429"/>
    </row>
    <row r="178" spans="1:7" ht="15.95" customHeight="1">
      <c r="A178" s="23"/>
      <c r="B178" s="20"/>
      <c r="C178" s="23"/>
      <c r="D178" s="23"/>
      <c r="E178" s="23" t="s">
        <v>536</v>
      </c>
      <c r="F178" s="23" t="s">
        <v>797</v>
      </c>
      <c r="G178" s="23" t="s">
        <v>1047</v>
      </c>
    </row>
    <row r="179" spans="1:7" ht="15.95" customHeight="1">
      <c r="A179" s="21">
        <v>1</v>
      </c>
      <c r="B179" s="22" t="s">
        <v>1071</v>
      </c>
      <c r="C179" s="21"/>
      <c r="D179" s="21"/>
      <c r="E179" s="21"/>
      <c r="F179" s="21"/>
      <c r="G179" s="21"/>
    </row>
    <row r="180" spans="1:7" ht="15.95" customHeight="1">
      <c r="A180" s="21" t="s">
        <v>1253</v>
      </c>
      <c r="B180" s="22" t="s">
        <v>797</v>
      </c>
      <c r="C180" s="21" t="s">
        <v>1252</v>
      </c>
      <c r="D180" s="21">
        <v>1</v>
      </c>
      <c r="E180" s="21">
        <f>ROUND(487206*1.0376*1.0843*1.0695,0)</f>
        <v>586236</v>
      </c>
      <c r="F180" s="24">
        <f>E180*D180</f>
        <v>586236</v>
      </c>
      <c r="G180" s="227" t="s">
        <v>711</v>
      </c>
    </row>
    <row r="181" spans="1:7" ht="15.95" customHeight="1">
      <c r="A181" s="21" t="s">
        <v>1248</v>
      </c>
      <c r="B181" s="22" t="s">
        <v>1046</v>
      </c>
      <c r="C181" s="21" t="s">
        <v>1252</v>
      </c>
      <c r="D181" s="21">
        <v>1</v>
      </c>
      <c r="E181" s="21">
        <f>ROUND(670731*1.0376*1.0843*1.0695,0)</f>
        <v>807065</v>
      </c>
      <c r="F181" s="242" t="s">
        <v>710</v>
      </c>
      <c r="G181" s="21">
        <f>E181*D181</f>
        <v>807065</v>
      </c>
    </row>
    <row r="182" spans="1:7" ht="15.95" customHeight="1">
      <c r="A182" s="21"/>
      <c r="B182" s="314"/>
      <c r="C182" s="44" t="s">
        <v>608</v>
      </c>
      <c r="D182" s="23"/>
      <c r="E182" s="23"/>
      <c r="F182" s="74">
        <f>SUM(F180:F181)</f>
        <v>586236</v>
      </c>
      <c r="G182" s="74">
        <f>SUM(G180:G181)</f>
        <v>807065</v>
      </c>
    </row>
    <row r="183" spans="1:7" ht="15.95" customHeight="1">
      <c r="A183" s="21" t="s">
        <v>59</v>
      </c>
      <c r="B183" s="367" t="s">
        <v>1802</v>
      </c>
      <c r="C183" s="25"/>
      <c r="D183" s="21"/>
      <c r="E183" s="21"/>
      <c r="F183" s="24">
        <f>0.03*F182</f>
        <v>17587.079999999998</v>
      </c>
      <c r="G183" s="24">
        <f>0.03*G182</f>
        <v>24211.95</v>
      </c>
    </row>
    <row r="184" spans="1:7" ht="15.95" customHeight="1">
      <c r="A184" s="21"/>
      <c r="B184" s="367" t="s">
        <v>1801</v>
      </c>
      <c r="C184" s="25"/>
      <c r="D184" s="21"/>
      <c r="E184" s="21"/>
      <c r="F184" s="24">
        <f>F183</f>
        <v>17587.079999999998</v>
      </c>
      <c r="G184" s="24">
        <f>G183</f>
        <v>24211.95</v>
      </c>
    </row>
    <row r="185" spans="1:7" ht="15.95" customHeight="1">
      <c r="A185" s="21"/>
      <c r="B185" s="324" t="s">
        <v>1830</v>
      </c>
      <c r="C185" s="25"/>
      <c r="D185" s="21"/>
      <c r="E185" s="21"/>
      <c r="F185" s="24">
        <f>'page 67-72'!R212</f>
        <v>33850</v>
      </c>
      <c r="G185" s="24">
        <f>F185</f>
        <v>33850</v>
      </c>
    </row>
    <row r="186" spans="1:7" ht="15.95" customHeight="1">
      <c r="A186" s="21"/>
      <c r="B186" s="6" t="s">
        <v>1577</v>
      </c>
      <c r="C186" s="25"/>
      <c r="D186" s="21"/>
      <c r="E186" s="21"/>
      <c r="F186" s="24">
        <f>42.18*2*109</f>
        <v>9195.24</v>
      </c>
      <c r="G186" s="24">
        <f>F186</f>
        <v>9195.24</v>
      </c>
    </row>
    <row r="187" spans="1:7" ht="15.95" customHeight="1">
      <c r="A187" s="21"/>
      <c r="C187" s="44" t="s">
        <v>1175</v>
      </c>
      <c r="D187" s="23"/>
      <c r="E187" s="23"/>
      <c r="F187" s="74">
        <f>SUM(F182:F186)</f>
        <v>664455.39999999991</v>
      </c>
      <c r="G187" s="74">
        <f>SUM(G182:G186)</f>
        <v>898534.1399999999</v>
      </c>
    </row>
    <row r="188" spans="1:7" ht="15.95" customHeight="1">
      <c r="A188" s="21"/>
      <c r="B188" s="328" t="s">
        <v>1809</v>
      </c>
      <c r="C188" s="25"/>
      <c r="D188" s="21"/>
      <c r="E188" s="21"/>
      <c r="F188" s="24">
        <f>F187*0.11</f>
        <v>73090.093999999997</v>
      </c>
      <c r="G188" s="24">
        <f>G187*0.11</f>
        <v>98838.755399999995</v>
      </c>
    </row>
    <row r="189" spans="1:7" ht="15.95" customHeight="1">
      <c r="A189" s="21"/>
      <c r="C189" s="44" t="s">
        <v>1795</v>
      </c>
      <c r="D189" s="21"/>
      <c r="E189" s="21"/>
      <c r="F189" s="35">
        <f>F188+F187</f>
        <v>737545.49399999995</v>
      </c>
      <c r="G189" s="35">
        <f>G188+G187</f>
        <v>997372.89539999992</v>
      </c>
    </row>
    <row r="190" spans="1:7" ht="15.95" customHeight="1">
      <c r="A190" s="21"/>
      <c r="B190" s="23"/>
      <c r="C190" s="29" t="s">
        <v>712</v>
      </c>
      <c r="D190" s="23"/>
      <c r="E190" s="23"/>
      <c r="F190" s="53">
        <f>F189/100000</f>
        <v>7.3754549399999991</v>
      </c>
      <c r="G190" s="53">
        <f>G189/100000</f>
        <v>9.9737289539999985</v>
      </c>
    </row>
  </sheetData>
  <mergeCells count="8">
    <mergeCell ref="A3:G3"/>
    <mergeCell ref="A38:G38"/>
    <mergeCell ref="A72:G72"/>
    <mergeCell ref="F177:G177"/>
    <mergeCell ref="F74:G74"/>
    <mergeCell ref="A107:G107"/>
    <mergeCell ref="A141:G141"/>
    <mergeCell ref="A175:G175"/>
  </mergeCells>
  <phoneticPr fontId="0" type="noConversion"/>
  <printOptions horizontalCentered="1" verticalCentered="1"/>
  <pageMargins left="0.25" right="0.25" top="0.47" bottom="0.3" header="0.5" footer="0.33"/>
  <pageSetup paperSize="9" orientation="landscape" horizontalDpi="180" verticalDpi="180" r:id="rId1"/>
  <headerFooter alignWithMargins="0"/>
  <rowBreaks count="5" manualBreakCount="5">
    <brk id="35" max="6" man="1"/>
    <brk id="69" max="9" man="1"/>
    <brk id="104" max="16383" man="1"/>
    <brk id="138" max="9" man="1"/>
    <brk id="17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J145"/>
  <sheetViews>
    <sheetView view="pageBreakPreview" topLeftCell="A103" zoomScaleNormal="75" workbookViewId="0">
      <selection activeCell="C91" sqref="C91"/>
    </sheetView>
  </sheetViews>
  <sheetFormatPr defaultRowHeight="15.95" customHeight="1"/>
  <cols>
    <col min="1" max="1" width="6.28515625" style="2" customWidth="1"/>
    <col min="2" max="2" width="45.5703125" style="6" customWidth="1"/>
    <col min="3" max="3" width="18" style="6" customWidth="1"/>
    <col min="4" max="4" width="15" style="6" customWidth="1"/>
    <col min="5" max="5" width="16.5703125" style="6" customWidth="1"/>
    <col min="6" max="6" width="15" style="6" customWidth="1"/>
    <col min="7" max="7" width="12.140625" style="6" customWidth="1"/>
    <col min="8" max="8" width="11" style="6" customWidth="1"/>
    <col min="9" max="16384" width="9.140625" style="6"/>
  </cols>
  <sheetData>
    <row r="1" spans="1:10" s="5" customFormat="1" ht="15.95" customHeight="1">
      <c r="A1" s="4"/>
      <c r="B1" s="4"/>
      <c r="C1" s="4"/>
      <c r="D1" s="4"/>
      <c r="F1" s="4"/>
      <c r="G1" s="4"/>
      <c r="H1" s="54" t="s">
        <v>1268</v>
      </c>
    </row>
    <row r="2" spans="1:10" s="5" customFormat="1" ht="15.95" customHeight="1">
      <c r="A2" s="423" t="s">
        <v>445</v>
      </c>
      <c r="B2" s="423"/>
      <c r="C2" s="423"/>
      <c r="D2" s="423"/>
      <c r="E2" s="423"/>
      <c r="F2" s="423"/>
      <c r="G2" s="423"/>
      <c r="H2" s="423"/>
      <c r="I2" s="1"/>
      <c r="J2" s="4"/>
    </row>
    <row r="3" spans="1:10" s="5" customFormat="1" ht="15.95" customHeight="1">
      <c r="A3" s="4"/>
      <c r="D3" s="4"/>
      <c r="E3" s="4"/>
      <c r="F3" s="4"/>
      <c r="G3" s="4"/>
      <c r="H3" s="4"/>
      <c r="J3" s="4"/>
    </row>
    <row r="4" spans="1:10" s="5" customFormat="1" ht="15.95" customHeight="1">
      <c r="A4" s="4" t="s">
        <v>844</v>
      </c>
      <c r="B4" s="5" t="s">
        <v>106</v>
      </c>
      <c r="C4" s="4" t="s">
        <v>108</v>
      </c>
      <c r="D4" s="4" t="s">
        <v>440</v>
      </c>
      <c r="E4" s="4" t="s">
        <v>442</v>
      </c>
      <c r="F4" s="1" t="s">
        <v>443</v>
      </c>
      <c r="G4" s="1"/>
      <c r="H4" s="4" t="s">
        <v>1175</v>
      </c>
      <c r="J4" s="4"/>
    </row>
    <row r="5" spans="1:10" s="5" customFormat="1" ht="15.95" customHeight="1">
      <c r="A5" s="4"/>
      <c r="C5" s="4"/>
      <c r="D5" s="4" t="s">
        <v>441</v>
      </c>
      <c r="E5" s="4" t="s">
        <v>441</v>
      </c>
      <c r="F5" s="1" t="s">
        <v>444</v>
      </c>
      <c r="G5" s="1"/>
      <c r="H5" s="4"/>
      <c r="J5" s="4"/>
    </row>
    <row r="6" spans="1:10" s="5" customFormat="1" ht="15.95" customHeight="1">
      <c r="A6" s="44">
        <v>1</v>
      </c>
      <c r="B6" s="5" t="s">
        <v>1078</v>
      </c>
      <c r="C6" s="4"/>
      <c r="D6" s="4"/>
      <c r="E6" s="4"/>
      <c r="F6" s="4"/>
      <c r="G6" s="4"/>
      <c r="H6" s="4"/>
      <c r="J6" s="4"/>
    </row>
    <row r="7" spans="1:10" s="5" customFormat="1" ht="15.95" customHeight="1">
      <c r="A7" s="4" t="s">
        <v>1253</v>
      </c>
      <c r="B7" s="5" t="s">
        <v>183</v>
      </c>
      <c r="C7" s="4"/>
      <c r="D7" s="4"/>
      <c r="E7" s="4"/>
      <c r="F7" s="4"/>
      <c r="G7" s="4"/>
      <c r="H7" s="4"/>
      <c r="J7" s="4"/>
    </row>
    <row r="8" spans="1:10" s="5" customFormat="1" ht="15.95" customHeight="1">
      <c r="A8" s="54" t="s">
        <v>110</v>
      </c>
      <c r="B8" s="6" t="s">
        <v>965</v>
      </c>
      <c r="C8" s="2" t="s">
        <v>968</v>
      </c>
      <c r="D8" s="33">
        <f>$E$48</f>
        <v>15840</v>
      </c>
      <c r="E8" s="2">
        <f>'page 67-72'!$E$20</f>
        <v>32640</v>
      </c>
      <c r="F8" s="4"/>
      <c r="G8" s="317" t="s">
        <v>836</v>
      </c>
      <c r="H8" s="33">
        <f>SUM(D8:G8)</f>
        <v>48480</v>
      </c>
      <c r="I8" s="6"/>
      <c r="J8" s="4"/>
    </row>
    <row r="9" spans="1:10" s="5" customFormat="1" ht="15.95" customHeight="1">
      <c r="A9" s="54" t="s">
        <v>60</v>
      </c>
      <c r="B9" s="6" t="s">
        <v>966</v>
      </c>
      <c r="C9" s="2" t="s">
        <v>968</v>
      </c>
      <c r="D9" s="33">
        <f>$E$48</f>
        <v>15840</v>
      </c>
      <c r="E9" s="2">
        <f>'page 67-72'!$E$22</f>
        <v>19010</v>
      </c>
      <c r="F9" s="4"/>
      <c r="G9" s="317" t="s">
        <v>836</v>
      </c>
      <c r="H9" s="2">
        <f>SUM(D9:G9)</f>
        <v>34850</v>
      </c>
      <c r="I9" s="6"/>
      <c r="J9" s="4"/>
    </row>
    <row r="10" spans="1:10" s="5" customFormat="1" ht="15.95" customHeight="1">
      <c r="A10" s="54" t="s">
        <v>61</v>
      </c>
      <c r="B10" s="6" t="s">
        <v>967</v>
      </c>
      <c r="C10" s="2" t="s">
        <v>968</v>
      </c>
      <c r="D10" s="33">
        <f>$E$48</f>
        <v>15840</v>
      </c>
      <c r="E10" s="2">
        <f>ROUND(E8*0.6+E9*0.4,-1)</f>
        <v>27190</v>
      </c>
      <c r="F10" s="4"/>
      <c r="G10" s="317" t="s">
        <v>836</v>
      </c>
      <c r="H10" s="2">
        <f>SUM(D10:G10)</f>
        <v>43030</v>
      </c>
      <c r="I10" s="6"/>
      <c r="J10" s="4"/>
    </row>
    <row r="11" spans="1:10" s="5" customFormat="1" ht="15.95" customHeight="1">
      <c r="A11" s="4"/>
      <c r="C11" s="4"/>
      <c r="D11" s="35"/>
      <c r="E11" s="4"/>
      <c r="F11" s="4"/>
      <c r="G11" s="44"/>
      <c r="H11" s="4"/>
      <c r="J11" s="4"/>
    </row>
    <row r="12" spans="1:10" s="5" customFormat="1" ht="15.95" customHeight="1">
      <c r="A12" s="4" t="s">
        <v>1248</v>
      </c>
      <c r="B12" s="5" t="s">
        <v>964</v>
      </c>
      <c r="C12" s="4"/>
      <c r="D12" s="35"/>
      <c r="E12" s="4"/>
      <c r="F12" s="4"/>
      <c r="G12" s="44"/>
      <c r="H12" s="4"/>
      <c r="J12" s="4"/>
    </row>
    <row r="13" spans="1:10" s="5" customFormat="1" ht="15.95" customHeight="1">
      <c r="A13" s="54" t="s">
        <v>110</v>
      </c>
      <c r="B13" s="6" t="s">
        <v>965</v>
      </c>
      <c r="C13" s="2" t="s">
        <v>968</v>
      </c>
      <c r="D13" s="33">
        <f>$E$48</f>
        <v>15840</v>
      </c>
      <c r="E13" s="2">
        <f>'page 67-72'!$J$20</f>
        <v>32330</v>
      </c>
      <c r="F13" s="4"/>
      <c r="G13" s="317" t="s">
        <v>836</v>
      </c>
      <c r="H13" s="2">
        <f>SUM(D13:G13)</f>
        <v>48170</v>
      </c>
      <c r="I13" s="6"/>
      <c r="J13" s="4"/>
    </row>
    <row r="14" spans="1:10" s="5" customFormat="1" ht="15.95" customHeight="1">
      <c r="A14" s="54" t="s">
        <v>60</v>
      </c>
      <c r="B14" s="6" t="s">
        <v>966</v>
      </c>
      <c r="C14" s="2" t="s">
        <v>968</v>
      </c>
      <c r="D14" s="33">
        <f>$E$48</f>
        <v>15840</v>
      </c>
      <c r="E14" s="2">
        <f>'page 67-72'!$J$22</f>
        <v>18690</v>
      </c>
      <c r="F14" s="4"/>
      <c r="G14" s="317" t="s">
        <v>836</v>
      </c>
      <c r="H14" s="2">
        <f>SUM(D14:G14)</f>
        <v>34530</v>
      </c>
      <c r="I14" s="6"/>
      <c r="J14" s="4"/>
    </row>
    <row r="15" spans="1:10" s="5" customFormat="1" ht="15.95" customHeight="1">
      <c r="A15" s="54" t="s">
        <v>61</v>
      </c>
      <c r="B15" s="6" t="s">
        <v>967</v>
      </c>
      <c r="C15" s="2" t="s">
        <v>968</v>
      </c>
      <c r="D15" s="33">
        <f>$E$48</f>
        <v>15840</v>
      </c>
      <c r="E15" s="2">
        <f>ROUND(E13*0.6+E14*0.4,-1)</f>
        <v>26870</v>
      </c>
      <c r="F15" s="4"/>
      <c r="G15" s="317" t="s">
        <v>836</v>
      </c>
      <c r="H15" s="2">
        <f>SUM(D15:G15)</f>
        <v>42710</v>
      </c>
      <c r="I15" s="6"/>
      <c r="J15" s="4"/>
    </row>
    <row r="16" spans="1:10" s="5" customFormat="1" ht="15.95" customHeight="1">
      <c r="A16" s="4"/>
      <c r="C16" s="4"/>
      <c r="D16" s="4"/>
      <c r="E16" s="4"/>
      <c r="F16" s="4"/>
      <c r="G16" s="44"/>
      <c r="H16" s="4"/>
      <c r="J16" s="4"/>
    </row>
    <row r="17" spans="1:10" s="5" customFormat="1" ht="15.95" customHeight="1">
      <c r="A17" s="4" t="s">
        <v>475</v>
      </c>
      <c r="B17" s="5" t="s">
        <v>971</v>
      </c>
      <c r="C17" s="4" t="s">
        <v>1252</v>
      </c>
      <c r="D17" s="35">
        <f>E65</f>
        <v>297000</v>
      </c>
      <c r="E17" s="7" t="s">
        <v>836</v>
      </c>
      <c r="F17" s="36" t="s">
        <v>1531</v>
      </c>
      <c r="G17" s="45">
        <f>ROUND(360*1.1*1.1*1.1*1.1,-1)*30</f>
        <v>15900</v>
      </c>
      <c r="H17" s="35">
        <f>SUM(D17:G17)</f>
        <v>312900</v>
      </c>
      <c r="J17" s="4"/>
    </row>
    <row r="18" spans="1:10" s="5" customFormat="1" ht="15.95" customHeight="1">
      <c r="A18" s="4" t="s">
        <v>476</v>
      </c>
      <c r="B18" s="5" t="s">
        <v>439</v>
      </c>
      <c r="C18" s="4" t="s">
        <v>1252</v>
      </c>
      <c r="D18" s="35">
        <f>E65</f>
        <v>297000</v>
      </c>
      <c r="E18" s="7" t="s">
        <v>836</v>
      </c>
      <c r="F18" s="36" t="s">
        <v>1531</v>
      </c>
      <c r="G18" s="45">
        <f>ROUND(360*1.1*1.1*1.1*1.1,-1)*30</f>
        <v>15900</v>
      </c>
      <c r="H18" s="35">
        <f>SUM(D18:G18)</f>
        <v>312900</v>
      </c>
      <c r="J18" s="4"/>
    </row>
    <row r="19" spans="1:10" s="5" customFormat="1" ht="15.95" customHeight="1">
      <c r="A19" s="36" t="s">
        <v>61</v>
      </c>
      <c r="B19" s="5" t="s">
        <v>471</v>
      </c>
      <c r="C19" s="4" t="s">
        <v>1252</v>
      </c>
      <c r="D19" s="35">
        <f>D77</f>
        <v>28080</v>
      </c>
      <c r="E19" s="7" t="s">
        <v>836</v>
      </c>
      <c r="F19" s="36" t="s">
        <v>1532</v>
      </c>
      <c r="G19" s="45">
        <f>ROUND(360*1.1*3*1.1*1.1*1.1,-1)*3</f>
        <v>4740</v>
      </c>
      <c r="H19" s="35">
        <f>SUM(D19:G19)</f>
        <v>32820</v>
      </c>
      <c r="J19" s="4"/>
    </row>
    <row r="20" spans="1:10" s="5" customFormat="1" ht="15.95" customHeight="1">
      <c r="A20" s="36" t="s">
        <v>62</v>
      </c>
      <c r="B20" s="5" t="s">
        <v>1327</v>
      </c>
      <c r="C20" s="4" t="s">
        <v>1252</v>
      </c>
      <c r="D20" s="35">
        <f>C90</f>
        <v>10800</v>
      </c>
      <c r="E20" s="7" t="s">
        <v>836</v>
      </c>
      <c r="F20" s="36" t="s">
        <v>1533</v>
      </c>
      <c r="G20" s="45">
        <f>ROUND(360*1.1*1*1.1*1.1*1.1,-1)*1</f>
        <v>530</v>
      </c>
      <c r="H20" s="35">
        <f>SUM(D20:G20)</f>
        <v>11330</v>
      </c>
      <c r="J20" s="4"/>
    </row>
    <row r="21" spans="1:10" s="5" customFormat="1" ht="15.95" customHeight="1">
      <c r="A21" s="4"/>
      <c r="B21" s="5" t="s">
        <v>1328</v>
      </c>
      <c r="D21" s="4"/>
      <c r="E21" s="45"/>
      <c r="F21" s="4"/>
      <c r="G21" s="7"/>
      <c r="H21" s="36"/>
      <c r="J21" s="4"/>
    </row>
    <row r="22" spans="1:10" s="5" customFormat="1" ht="15.95" customHeight="1">
      <c r="A22" s="4"/>
      <c r="D22" s="4"/>
      <c r="E22" s="45"/>
      <c r="F22" s="4"/>
      <c r="G22" s="7"/>
      <c r="H22" s="36"/>
      <c r="J22" s="4"/>
    </row>
    <row r="23" spans="1:10" s="5" customFormat="1" ht="15.95" customHeight="1">
      <c r="A23" s="4"/>
      <c r="D23" s="4"/>
      <c r="E23" s="45"/>
      <c r="F23" s="4"/>
      <c r="G23" s="7"/>
      <c r="H23" s="36"/>
      <c r="J23" s="4"/>
    </row>
    <row r="24" spans="1:10" s="5" customFormat="1" ht="15.95" customHeight="1">
      <c r="A24" s="4"/>
      <c r="D24" s="4"/>
      <c r="E24" s="45"/>
      <c r="F24" s="4"/>
      <c r="G24" s="7"/>
      <c r="H24" s="36"/>
      <c r="J24" s="4"/>
    </row>
    <row r="25" spans="1:10" s="5" customFormat="1" ht="15.95" customHeight="1">
      <c r="A25" s="4"/>
      <c r="D25" s="4"/>
      <c r="E25" s="45"/>
      <c r="F25" s="4"/>
      <c r="G25" s="7"/>
      <c r="H25" s="36"/>
      <c r="J25" s="4"/>
    </row>
    <row r="26" spans="1:10" s="5" customFormat="1" ht="15.95" customHeight="1">
      <c r="A26" s="4"/>
      <c r="D26" s="4"/>
      <c r="E26" s="45"/>
      <c r="F26" s="4"/>
      <c r="G26" s="7"/>
      <c r="H26" s="36"/>
      <c r="J26" s="4"/>
    </row>
    <row r="27" spans="1:10" s="5" customFormat="1" ht="15.95" customHeight="1">
      <c r="A27" s="4"/>
      <c r="D27" s="4"/>
      <c r="E27" s="45"/>
      <c r="F27" s="4"/>
      <c r="G27" s="7"/>
      <c r="H27" s="36"/>
      <c r="J27" s="4"/>
    </row>
    <row r="28" spans="1:10" s="5" customFormat="1" ht="15.95" customHeight="1">
      <c r="A28" s="4"/>
      <c r="D28" s="4"/>
      <c r="E28" s="45"/>
      <c r="F28" s="4"/>
      <c r="G28" s="7"/>
      <c r="H28" s="36"/>
      <c r="J28" s="4"/>
    </row>
    <row r="29" spans="1:10" s="5" customFormat="1" ht="15.95" customHeight="1">
      <c r="A29" s="4"/>
      <c r="D29" s="4"/>
      <c r="E29" s="45"/>
      <c r="F29" s="4"/>
      <c r="G29" s="7"/>
      <c r="H29" s="36"/>
      <c r="J29" s="4"/>
    </row>
    <row r="30" spans="1:10" s="5" customFormat="1" ht="15.95" customHeight="1">
      <c r="A30" s="4"/>
      <c r="D30" s="4"/>
      <c r="E30" s="45"/>
      <c r="F30" s="4"/>
      <c r="G30" s="7"/>
      <c r="H30" s="36"/>
      <c r="J30" s="4"/>
    </row>
    <row r="31" spans="1:10" s="5" customFormat="1" ht="15.95" customHeight="1">
      <c r="A31" s="4"/>
      <c r="D31" s="4"/>
      <c r="E31" s="45"/>
      <c r="F31" s="4"/>
      <c r="G31" s="7"/>
      <c r="H31" s="36"/>
      <c r="J31" s="4"/>
    </row>
    <row r="32" spans="1:10" s="5" customFormat="1" ht="15.95" customHeight="1">
      <c r="A32" s="4"/>
      <c r="D32" s="4"/>
      <c r="E32" s="45"/>
      <c r="F32" s="4"/>
      <c r="G32" s="7"/>
      <c r="H32" s="36"/>
      <c r="J32" s="4"/>
    </row>
    <row r="33" spans="1:10" s="5" customFormat="1" ht="15.95" customHeight="1">
      <c r="A33" s="4"/>
      <c r="D33" s="4"/>
      <c r="E33" s="45"/>
      <c r="F33" s="4"/>
      <c r="G33" s="7"/>
      <c r="H33" s="36"/>
      <c r="J33" s="4"/>
    </row>
    <row r="34" spans="1:10" s="5" customFormat="1" ht="15.95" customHeight="1">
      <c r="A34" s="4"/>
      <c r="D34" s="4"/>
      <c r="E34" s="45"/>
      <c r="F34" s="4"/>
      <c r="G34" s="7"/>
      <c r="H34" s="54" t="s">
        <v>1267</v>
      </c>
      <c r="J34" s="4"/>
    </row>
    <row r="35" spans="1:10" s="5" customFormat="1" ht="15.95" customHeight="1">
      <c r="A35" s="423" t="s">
        <v>474</v>
      </c>
      <c r="B35" s="423"/>
      <c r="C35" s="423"/>
      <c r="D35" s="423"/>
      <c r="E35" s="423"/>
      <c r="F35" s="423"/>
      <c r="G35" s="423"/>
      <c r="H35" s="423"/>
      <c r="I35" s="1"/>
      <c r="J35" s="4"/>
    </row>
    <row r="36" spans="1:10" s="5" customFormat="1" ht="15.95" customHeight="1">
      <c r="A36" s="4"/>
      <c r="B36" s="4"/>
      <c r="C36" s="4"/>
      <c r="D36" s="4"/>
      <c r="E36" s="4"/>
      <c r="F36" s="4"/>
      <c r="G36" s="4"/>
      <c r="H36" s="4"/>
      <c r="I36" s="1"/>
      <c r="J36" s="4"/>
    </row>
    <row r="37" spans="1:10" s="5" customFormat="1" ht="15.95" customHeight="1">
      <c r="A37" s="4"/>
      <c r="B37" s="5" t="s">
        <v>491</v>
      </c>
      <c r="D37" s="4"/>
      <c r="E37" s="316">
        <v>77</v>
      </c>
      <c r="G37" s="4"/>
      <c r="J37" s="4"/>
    </row>
    <row r="38" spans="1:10" s="5" customFormat="1" ht="15.95" customHeight="1">
      <c r="A38" s="4"/>
      <c r="B38" s="5" t="s">
        <v>305</v>
      </c>
      <c r="D38" s="4"/>
      <c r="E38" s="316">
        <v>45</v>
      </c>
      <c r="G38" s="4"/>
      <c r="J38" s="4"/>
    </row>
    <row r="39" spans="1:10" s="5" customFormat="1" ht="15.95" customHeight="1">
      <c r="A39" s="4"/>
      <c r="D39" s="4"/>
      <c r="E39" s="316"/>
      <c r="G39" s="4"/>
      <c r="J39" s="4"/>
    </row>
    <row r="40" spans="1:10" s="5" customFormat="1" ht="15.95" customHeight="1">
      <c r="A40" s="4"/>
      <c r="B40" s="5" t="s">
        <v>1079</v>
      </c>
      <c r="D40" s="4"/>
      <c r="E40" s="316"/>
      <c r="G40" s="4"/>
      <c r="J40" s="4"/>
    </row>
    <row r="41" spans="1:10" s="5" customFormat="1" ht="15.95" customHeight="1">
      <c r="A41" s="4"/>
      <c r="D41" s="4"/>
      <c r="E41" s="316"/>
      <c r="G41" s="4"/>
      <c r="J41" s="4"/>
    </row>
    <row r="42" spans="1:10" s="5" customFormat="1" ht="15.95" customHeight="1">
      <c r="A42" s="2"/>
      <c r="B42" s="6" t="s">
        <v>491</v>
      </c>
      <c r="C42" s="6"/>
      <c r="D42" s="2"/>
      <c r="E42" s="18">
        <f>E37</f>
        <v>77</v>
      </c>
      <c r="G42" s="2"/>
      <c r="J42" s="4"/>
    </row>
    <row r="43" spans="1:10" s="5" customFormat="1" ht="15.95" customHeight="1">
      <c r="A43" s="2"/>
      <c r="B43" s="6" t="s">
        <v>1534</v>
      </c>
      <c r="C43" s="6"/>
      <c r="D43" s="2"/>
      <c r="E43" s="18">
        <v>11</v>
      </c>
      <c r="G43" s="2"/>
      <c r="J43" s="4"/>
    </row>
    <row r="44" spans="1:10" s="5" customFormat="1" ht="15.95" customHeight="1">
      <c r="A44" s="2"/>
      <c r="B44" s="6" t="s">
        <v>1080</v>
      </c>
      <c r="C44" s="6"/>
      <c r="D44" s="2"/>
      <c r="E44" s="18"/>
      <c r="G44" s="2"/>
      <c r="J44" s="4"/>
    </row>
    <row r="45" spans="1:10" s="5" customFormat="1" ht="15.95" customHeight="1">
      <c r="A45" s="2"/>
      <c r="B45" s="6" t="s">
        <v>281</v>
      </c>
      <c r="C45" s="6"/>
      <c r="D45" s="2"/>
      <c r="E45" s="18">
        <f>(E42+E43)*2*2</f>
        <v>352</v>
      </c>
      <c r="G45" s="2"/>
      <c r="J45" s="4"/>
    </row>
    <row r="46" spans="1:10" s="5" customFormat="1" ht="15.95" customHeight="1">
      <c r="A46" s="2"/>
      <c r="B46" s="6" t="s">
        <v>973</v>
      </c>
      <c r="C46" s="6"/>
      <c r="D46" s="2"/>
      <c r="E46" s="18">
        <f>E38</f>
        <v>45</v>
      </c>
      <c r="G46" s="2"/>
      <c r="J46" s="4"/>
    </row>
    <row r="47" spans="1:10" s="5" customFormat="1" ht="15.95" customHeight="1">
      <c r="A47" s="2"/>
      <c r="B47" s="328" t="s">
        <v>1787</v>
      </c>
      <c r="C47" s="6"/>
      <c r="D47" s="2"/>
      <c r="E47" s="18">
        <f>E46*E45</f>
        <v>15840</v>
      </c>
      <c r="G47" s="2"/>
      <c r="J47" s="4"/>
    </row>
    <row r="48" spans="1:10" s="5" customFormat="1" ht="15.95" customHeight="1">
      <c r="A48" s="4"/>
      <c r="C48" s="36" t="s">
        <v>244</v>
      </c>
      <c r="E48" s="316">
        <f>ROUND(E47,-1)</f>
        <v>15840</v>
      </c>
      <c r="G48" s="4"/>
      <c r="J48" s="4"/>
    </row>
    <row r="49" spans="1:10" s="5" customFormat="1" ht="15.95" customHeight="1">
      <c r="A49" s="4"/>
      <c r="B49" s="5" t="s">
        <v>454</v>
      </c>
      <c r="D49" s="1"/>
      <c r="E49" s="316"/>
      <c r="G49" s="4"/>
      <c r="J49" s="4"/>
    </row>
    <row r="50" spans="1:10" s="5" customFormat="1" ht="15.95" customHeight="1">
      <c r="A50" s="4"/>
      <c r="D50" s="1"/>
      <c r="E50" s="316"/>
      <c r="G50" s="4"/>
      <c r="J50" s="4"/>
    </row>
    <row r="51" spans="1:10" s="5" customFormat="1" ht="15.95" customHeight="1">
      <c r="A51" s="4"/>
      <c r="B51" s="6" t="s">
        <v>1538</v>
      </c>
      <c r="C51" s="6"/>
      <c r="D51" s="2"/>
      <c r="E51" s="18">
        <v>77</v>
      </c>
      <c r="G51" s="2"/>
      <c r="J51" s="4"/>
    </row>
    <row r="52" spans="1:10" s="5" customFormat="1" ht="15.95" customHeight="1">
      <c r="A52" s="4"/>
      <c r="B52" s="6" t="s">
        <v>1536</v>
      </c>
      <c r="C52" s="6"/>
      <c r="D52" s="2"/>
      <c r="E52" s="18">
        <v>33</v>
      </c>
      <c r="G52" s="2"/>
      <c r="J52" s="4"/>
    </row>
    <row r="53" spans="1:10" s="5" customFormat="1" ht="15.95" customHeight="1">
      <c r="A53" s="4"/>
      <c r="B53" s="6" t="s">
        <v>455</v>
      </c>
      <c r="C53" s="6"/>
      <c r="D53" s="46"/>
      <c r="E53" s="18"/>
      <c r="G53" s="2"/>
      <c r="J53" s="4"/>
    </row>
    <row r="54" spans="1:10" s="5" customFormat="1" ht="15.95" customHeight="1">
      <c r="A54" s="4"/>
      <c r="B54" s="6" t="s">
        <v>279</v>
      </c>
      <c r="C54" s="6"/>
      <c r="D54" s="46"/>
      <c r="E54" s="18">
        <f>(30*2*(E51+E52))</f>
        <v>6600</v>
      </c>
      <c r="G54" s="2"/>
      <c r="J54" s="4"/>
    </row>
    <row r="55" spans="1:10" s="5" customFormat="1" ht="15.95" customHeight="1">
      <c r="A55" s="4"/>
      <c r="B55" s="328" t="s">
        <v>1786</v>
      </c>
      <c r="C55" s="6"/>
      <c r="D55" s="46"/>
      <c r="E55" s="18">
        <f>E54*E46</f>
        <v>297000</v>
      </c>
      <c r="G55" s="2"/>
      <c r="J55" s="4"/>
    </row>
    <row r="56" spans="1:10" s="5" customFormat="1" ht="15.95" customHeight="1">
      <c r="A56" s="4"/>
      <c r="C56" s="36" t="s">
        <v>244</v>
      </c>
      <c r="E56" s="316">
        <f>ROUND(E55,-1)</f>
        <v>297000</v>
      </c>
      <c r="G56" s="4"/>
      <c r="J56" s="4"/>
    </row>
    <row r="57" spans="1:10" s="5" customFormat="1" ht="15.95" customHeight="1">
      <c r="A57" s="4"/>
      <c r="D57" s="4"/>
      <c r="E57" s="316"/>
      <c r="F57" s="4"/>
      <c r="G57" s="4"/>
      <c r="H57" s="4"/>
      <c r="J57" s="4"/>
    </row>
    <row r="58" spans="1:10" s="5" customFormat="1" ht="15.95" customHeight="1">
      <c r="A58" s="4"/>
      <c r="B58" s="5" t="s">
        <v>477</v>
      </c>
      <c r="D58" s="4"/>
      <c r="E58" s="316"/>
      <c r="F58" s="4"/>
      <c r="G58" s="4"/>
      <c r="H58" s="4"/>
      <c r="J58" s="4"/>
    </row>
    <row r="59" spans="1:10" s="5" customFormat="1" ht="15.95" customHeight="1">
      <c r="A59" s="4"/>
      <c r="D59" s="4"/>
      <c r="E59" s="316"/>
      <c r="F59" s="4"/>
      <c r="G59" s="4"/>
      <c r="H59" s="4"/>
      <c r="J59" s="4"/>
    </row>
    <row r="60" spans="1:10" s="5" customFormat="1" ht="15.95" customHeight="1">
      <c r="A60" s="2"/>
      <c r="B60" s="6" t="s">
        <v>1538</v>
      </c>
      <c r="C60" s="6"/>
      <c r="D60" s="6"/>
      <c r="E60" s="18">
        <f>E42</f>
        <v>77</v>
      </c>
      <c r="F60" s="4"/>
      <c r="G60" s="4"/>
      <c r="H60" s="4"/>
      <c r="J60" s="4"/>
    </row>
    <row r="61" spans="1:10" s="5" customFormat="1" ht="15.95" customHeight="1">
      <c r="A61" s="2"/>
      <c r="B61" s="6" t="s">
        <v>1536</v>
      </c>
      <c r="C61" s="6"/>
      <c r="D61" s="6"/>
      <c r="E61" s="18">
        <v>33</v>
      </c>
      <c r="F61" s="4"/>
      <c r="G61" s="4"/>
      <c r="H61" s="4"/>
      <c r="J61" s="4"/>
    </row>
    <row r="62" spans="1:10" s="5" customFormat="1" ht="15.95" customHeight="1">
      <c r="A62" s="2"/>
      <c r="B62" s="6" t="s">
        <v>455</v>
      </c>
      <c r="C62" s="6"/>
      <c r="D62" s="6"/>
      <c r="E62" s="18"/>
      <c r="F62" s="4"/>
      <c r="G62" s="4"/>
      <c r="H62" s="4"/>
      <c r="J62" s="4"/>
    </row>
    <row r="63" spans="1:10" s="5" customFormat="1" ht="15.95" customHeight="1">
      <c r="A63" s="2"/>
      <c r="B63" s="6" t="s">
        <v>279</v>
      </c>
      <c r="C63" s="6"/>
      <c r="D63" s="6"/>
      <c r="E63" s="18">
        <f>(30*2*(E60+E61))</f>
        <v>6600</v>
      </c>
      <c r="F63" s="4"/>
      <c r="G63" s="4"/>
      <c r="H63" s="4"/>
      <c r="J63" s="4"/>
    </row>
    <row r="64" spans="1:10" s="5" customFormat="1" ht="15.95" customHeight="1">
      <c r="A64" s="2"/>
      <c r="B64" s="328" t="s">
        <v>1786</v>
      </c>
      <c r="C64" s="6"/>
      <c r="D64" s="6"/>
      <c r="E64" s="18">
        <f>E63*E46</f>
        <v>297000</v>
      </c>
      <c r="F64" s="4"/>
      <c r="G64" s="4"/>
      <c r="H64" s="4"/>
      <c r="J64" s="4"/>
    </row>
    <row r="65" spans="1:10" s="5" customFormat="1" ht="15.95" customHeight="1">
      <c r="A65" s="4"/>
      <c r="C65" s="36" t="s">
        <v>851</v>
      </c>
      <c r="E65" s="316">
        <f>ROUND(E64,-1)</f>
        <v>297000</v>
      </c>
      <c r="F65" s="4"/>
      <c r="G65" s="4"/>
      <c r="H65" s="4"/>
      <c r="J65" s="4"/>
    </row>
    <row r="66" spans="1:10" s="5" customFormat="1" ht="15.95" customHeight="1">
      <c r="A66" s="2"/>
      <c r="B66" s="6"/>
      <c r="D66" s="44"/>
      <c r="E66" s="316"/>
      <c r="F66" s="4"/>
      <c r="G66" s="4"/>
      <c r="H66" s="4"/>
      <c r="J66" s="4"/>
    </row>
    <row r="67" spans="1:10" s="5" customFormat="1" ht="15.95" customHeight="1">
      <c r="A67" s="4"/>
      <c r="E67" s="36"/>
      <c r="H67" s="54" t="s">
        <v>34</v>
      </c>
    </row>
    <row r="68" spans="1:10" s="5" customFormat="1" ht="15.95" customHeight="1">
      <c r="A68" s="423" t="s">
        <v>473</v>
      </c>
      <c r="B68" s="423"/>
      <c r="C68" s="423"/>
      <c r="D68" s="423"/>
      <c r="E68" s="423"/>
      <c r="F68" s="423"/>
      <c r="G68" s="423"/>
      <c r="H68" s="423"/>
    </row>
    <row r="69" spans="1:10" s="5" customFormat="1" ht="15.95" customHeight="1">
      <c r="A69" s="17"/>
      <c r="B69" s="17"/>
      <c r="C69" s="17"/>
      <c r="D69" s="17"/>
      <c r="E69" s="17"/>
      <c r="F69" s="17"/>
      <c r="G69" s="17"/>
      <c r="H69" s="17"/>
    </row>
    <row r="70" spans="1:10" s="5" customFormat="1" ht="15.95" customHeight="1">
      <c r="A70" s="4"/>
      <c r="B70" s="1" t="s">
        <v>456</v>
      </c>
      <c r="C70" s="37"/>
      <c r="D70" s="37"/>
      <c r="E70" s="37"/>
      <c r="F70" s="37"/>
    </row>
    <row r="72" spans="1:10" ht="15.95" customHeight="1">
      <c r="A72" s="2">
        <v>1</v>
      </c>
      <c r="B72" s="6" t="s">
        <v>1537</v>
      </c>
      <c r="D72" s="6" t="s">
        <v>849</v>
      </c>
      <c r="E72" s="55"/>
    </row>
    <row r="73" spans="1:10" ht="15.95" customHeight="1">
      <c r="A73" s="2">
        <v>2</v>
      </c>
      <c r="B73" s="6" t="s">
        <v>1535</v>
      </c>
      <c r="D73" s="72" t="s">
        <v>545</v>
      </c>
      <c r="E73" s="75"/>
    </row>
    <row r="74" spans="1:10" ht="15.95" customHeight="1">
      <c r="A74" s="2">
        <v>3</v>
      </c>
      <c r="B74" s="6" t="s">
        <v>457</v>
      </c>
      <c r="D74" s="72" t="s">
        <v>216</v>
      </c>
      <c r="E74" s="55"/>
    </row>
    <row r="75" spans="1:10" ht="15.95" customHeight="1">
      <c r="A75" s="2">
        <v>4</v>
      </c>
      <c r="B75" s="6" t="s">
        <v>459</v>
      </c>
      <c r="D75" s="329" t="s">
        <v>1784</v>
      </c>
      <c r="E75" s="55"/>
    </row>
    <row r="76" spans="1:10" ht="15.95" customHeight="1">
      <c r="A76" s="2">
        <v>5</v>
      </c>
      <c r="B76" s="6" t="s">
        <v>458</v>
      </c>
      <c r="D76" s="329" t="s">
        <v>1785</v>
      </c>
      <c r="E76" s="55"/>
    </row>
    <row r="77" spans="1:10" ht="15.95" customHeight="1">
      <c r="A77" s="4"/>
      <c r="B77" s="5"/>
      <c r="C77" s="36" t="s">
        <v>851</v>
      </c>
      <c r="D77" s="44">
        <f>ROUND(624*45,-1)</f>
        <v>28080</v>
      </c>
      <c r="F77" s="72"/>
    </row>
    <row r="79" spans="1:10" ht="15.95" customHeight="1">
      <c r="B79" s="1" t="s">
        <v>472</v>
      </c>
      <c r="C79" s="37"/>
      <c r="D79" s="37"/>
      <c r="E79" s="37"/>
      <c r="F79" s="37"/>
    </row>
    <row r="80" spans="1:10" ht="15.95" customHeight="1">
      <c r="A80" s="5"/>
      <c r="B80" s="5"/>
      <c r="C80" s="44" t="s">
        <v>59</v>
      </c>
      <c r="D80" s="1"/>
      <c r="E80" s="1"/>
      <c r="F80" s="1"/>
    </row>
    <row r="81" spans="1:6" ht="15.95" customHeight="1">
      <c r="A81" s="2">
        <v>1</v>
      </c>
      <c r="B81" s="6" t="s">
        <v>470</v>
      </c>
      <c r="D81" s="72" t="s">
        <v>850</v>
      </c>
    </row>
    <row r="82" spans="1:6" ht="15.95" customHeight="1">
      <c r="A82" s="2">
        <v>2</v>
      </c>
      <c r="B82" s="6" t="s">
        <v>1539</v>
      </c>
      <c r="D82" s="72" t="s">
        <v>544</v>
      </c>
    </row>
    <row r="83" spans="1:6" ht="15.95" customHeight="1">
      <c r="A83" s="2">
        <v>3</v>
      </c>
      <c r="B83" s="6" t="s">
        <v>1540</v>
      </c>
      <c r="E83" s="72"/>
    </row>
    <row r="84" spans="1:6" ht="15.95" customHeight="1">
      <c r="B84" s="6" t="s">
        <v>465</v>
      </c>
      <c r="D84" s="72" t="s">
        <v>1208</v>
      </c>
    </row>
    <row r="86" spans="1:6" ht="15.95" customHeight="1">
      <c r="A86" s="2">
        <v>4</v>
      </c>
      <c r="B86" s="6" t="s">
        <v>468</v>
      </c>
      <c r="D86" s="72" t="s">
        <v>217</v>
      </c>
    </row>
    <row r="87" spans="1:6" ht="15.95" customHeight="1">
      <c r="A87" s="2">
        <v>5</v>
      </c>
      <c r="B87" s="6" t="s">
        <v>469</v>
      </c>
      <c r="D87" s="329" t="s">
        <v>1784</v>
      </c>
    </row>
    <row r="88" spans="1:6" ht="15.95" customHeight="1">
      <c r="A88" s="2">
        <v>6</v>
      </c>
      <c r="B88" s="6" t="s">
        <v>467</v>
      </c>
      <c r="E88" s="72"/>
    </row>
    <row r="89" spans="1:6" ht="15.95" customHeight="1">
      <c r="B89" s="6" t="s">
        <v>466</v>
      </c>
      <c r="D89" s="329" t="s">
        <v>1788</v>
      </c>
    </row>
    <row r="90" spans="1:6" ht="15.95" customHeight="1">
      <c r="B90" s="36" t="s">
        <v>851</v>
      </c>
      <c r="C90" s="76">
        <f>ROUND(240*45,-1)</f>
        <v>10800</v>
      </c>
    </row>
    <row r="91" spans="1:6" ht="15.95" customHeight="1">
      <c r="E91" s="36"/>
      <c r="F91" s="44"/>
    </row>
    <row r="92" spans="1:6" ht="15.95" customHeight="1">
      <c r="E92" s="36"/>
      <c r="F92" s="44"/>
    </row>
    <row r="93" spans="1:6" ht="15.95" customHeight="1">
      <c r="E93" s="36"/>
      <c r="F93" s="44"/>
    </row>
    <row r="94" spans="1:6" ht="15.95" customHeight="1">
      <c r="E94" s="36"/>
      <c r="F94" s="44"/>
    </row>
    <row r="95" spans="1:6" ht="15.95" customHeight="1">
      <c r="E95" s="36"/>
      <c r="F95" s="44"/>
    </row>
    <row r="96" spans="1:6" ht="15.95" customHeight="1">
      <c r="E96" s="36"/>
      <c r="F96" s="44"/>
    </row>
    <row r="97" spans="1:8" ht="15.95" customHeight="1">
      <c r="E97" s="36"/>
      <c r="F97" s="44"/>
    </row>
    <row r="98" spans="1:8" ht="15.95" customHeight="1">
      <c r="E98" s="36"/>
      <c r="F98" s="44"/>
    </row>
    <row r="99" spans="1:8" ht="15.95" customHeight="1">
      <c r="E99" s="36"/>
      <c r="F99" s="44"/>
    </row>
    <row r="100" spans="1:8" ht="15.95" customHeight="1">
      <c r="E100" s="36"/>
      <c r="F100" s="44"/>
      <c r="H100" s="6" t="s">
        <v>603</v>
      </c>
    </row>
    <row r="101" spans="1:8" ht="15.95" customHeight="1">
      <c r="B101" s="423" t="s">
        <v>446</v>
      </c>
      <c r="C101" s="423"/>
      <c r="D101" s="423"/>
      <c r="E101" s="423"/>
      <c r="F101" s="423"/>
      <c r="G101" s="423"/>
    </row>
    <row r="102" spans="1:8" ht="15.95" customHeight="1">
      <c r="B102" s="17"/>
      <c r="C102" s="17"/>
      <c r="D102" s="17"/>
      <c r="E102" s="17"/>
      <c r="F102" s="17"/>
      <c r="G102" s="17"/>
    </row>
    <row r="103" spans="1:8" s="5" customFormat="1" ht="15.95" customHeight="1">
      <c r="A103" s="174" t="s">
        <v>505</v>
      </c>
      <c r="B103" s="169" t="s">
        <v>451</v>
      </c>
      <c r="C103" s="183" t="s">
        <v>447</v>
      </c>
      <c r="D103" s="169" t="s">
        <v>460</v>
      </c>
      <c r="E103" s="430" t="s">
        <v>461</v>
      </c>
      <c r="F103" s="431"/>
      <c r="G103" s="432"/>
      <c r="H103" s="172" t="s">
        <v>245</v>
      </c>
    </row>
    <row r="104" spans="1:8" s="5" customFormat="1" ht="15.95" customHeight="1">
      <c r="A104" s="182" t="s">
        <v>1252</v>
      </c>
      <c r="B104" s="170"/>
      <c r="C104" s="184" t="s">
        <v>448</v>
      </c>
      <c r="D104" s="170" t="s">
        <v>450</v>
      </c>
      <c r="E104" s="173" t="s">
        <v>449</v>
      </c>
      <c r="F104" s="171" t="s">
        <v>463</v>
      </c>
      <c r="G104" s="170"/>
      <c r="H104" s="170"/>
    </row>
    <row r="105" spans="1:8" ht="15.95" customHeight="1">
      <c r="A105" s="2">
        <v>1</v>
      </c>
      <c r="B105" s="6" t="s">
        <v>745</v>
      </c>
      <c r="C105" s="6" t="s">
        <v>492</v>
      </c>
      <c r="D105" s="6" t="s">
        <v>493</v>
      </c>
      <c r="E105" s="2">
        <v>15</v>
      </c>
      <c r="F105" s="6" t="s">
        <v>406</v>
      </c>
    </row>
    <row r="106" spans="1:8" ht="15.95" customHeight="1">
      <c r="A106" s="2">
        <v>2</v>
      </c>
      <c r="B106" s="6" t="s">
        <v>494</v>
      </c>
      <c r="C106" s="6" t="s">
        <v>495</v>
      </c>
      <c r="D106" s="6" t="s">
        <v>496</v>
      </c>
      <c r="E106" s="2">
        <v>45</v>
      </c>
      <c r="F106" s="6" t="s">
        <v>405</v>
      </c>
    </row>
    <row r="107" spans="1:8" ht="15.95" customHeight="1">
      <c r="A107" s="2">
        <v>3</v>
      </c>
      <c r="B107" s="6" t="s">
        <v>246</v>
      </c>
      <c r="C107" s="6" t="s">
        <v>497</v>
      </c>
      <c r="D107" s="6" t="s">
        <v>1221</v>
      </c>
      <c r="E107" s="2">
        <v>40</v>
      </c>
      <c r="F107" s="6" t="s">
        <v>403</v>
      </c>
    </row>
    <row r="108" spans="1:8" ht="15.95" customHeight="1">
      <c r="A108" s="4"/>
      <c r="B108" s="5"/>
      <c r="C108" s="5" t="s">
        <v>1542</v>
      </c>
      <c r="D108" s="5"/>
      <c r="E108" s="2">
        <f>SUM(E105:E107)</f>
        <v>100</v>
      </c>
      <c r="F108" s="6" t="s">
        <v>404</v>
      </c>
    </row>
    <row r="109" spans="1:8" ht="15.95" customHeight="1">
      <c r="A109" s="4"/>
      <c r="B109" s="5"/>
      <c r="C109" s="5"/>
      <c r="D109" s="5"/>
    </row>
    <row r="110" spans="1:8" ht="15.95" customHeight="1">
      <c r="A110" s="4"/>
      <c r="B110" s="5" t="s">
        <v>452</v>
      </c>
      <c r="C110" s="5"/>
      <c r="D110" s="5" t="s">
        <v>1222</v>
      </c>
      <c r="E110" s="5"/>
    </row>
    <row r="111" spans="1:8" ht="15.95" customHeight="1">
      <c r="A111" s="4"/>
      <c r="B111" s="5" t="s">
        <v>464</v>
      </c>
      <c r="C111" s="5"/>
      <c r="D111" s="5" t="s">
        <v>542</v>
      </c>
      <c r="E111" s="5"/>
    </row>
    <row r="112" spans="1:8" ht="15.95" customHeight="1">
      <c r="A112" s="4"/>
      <c r="B112" s="5" t="s">
        <v>453</v>
      </c>
      <c r="C112" s="5"/>
      <c r="D112" s="5" t="s">
        <v>543</v>
      </c>
      <c r="E112" s="5"/>
    </row>
    <row r="113" spans="1:6" ht="15.95" customHeight="1">
      <c r="A113" s="4"/>
      <c r="B113" s="5"/>
      <c r="C113" s="5"/>
      <c r="D113" s="5"/>
      <c r="F113" s="5"/>
    </row>
    <row r="114" spans="1:6" ht="15.95" customHeight="1">
      <c r="A114" s="4"/>
      <c r="B114" s="5"/>
      <c r="C114" s="5"/>
      <c r="D114" s="5"/>
      <c r="F114" s="5"/>
    </row>
    <row r="115" spans="1:6" ht="15.95" customHeight="1">
      <c r="A115" s="4"/>
      <c r="B115" s="5"/>
      <c r="C115" s="5"/>
      <c r="D115" s="5"/>
      <c r="F115" s="5"/>
    </row>
    <row r="116" spans="1:6" ht="15.95" customHeight="1">
      <c r="A116" s="4"/>
      <c r="B116" s="5"/>
      <c r="C116" s="5"/>
      <c r="D116" s="5"/>
      <c r="F116" s="5"/>
    </row>
    <row r="117" spans="1:6" ht="15.95" customHeight="1">
      <c r="A117" s="4"/>
      <c r="B117" s="5"/>
      <c r="C117" s="5"/>
      <c r="D117" s="5"/>
      <c r="F117" s="5"/>
    </row>
    <row r="118" spans="1:6" ht="15.95" customHeight="1">
      <c r="A118" s="4"/>
      <c r="B118" s="5"/>
      <c r="C118" s="5"/>
      <c r="D118" s="5"/>
      <c r="F118" s="5"/>
    </row>
    <row r="119" spans="1:6" ht="15.95" customHeight="1">
      <c r="A119" s="4"/>
      <c r="B119" s="5"/>
      <c r="C119" s="5"/>
      <c r="D119" s="5"/>
      <c r="F119" s="5"/>
    </row>
    <row r="120" spans="1:6" ht="15.95" customHeight="1">
      <c r="A120" s="4"/>
      <c r="B120" s="5"/>
      <c r="C120" s="5"/>
      <c r="D120" s="5"/>
      <c r="F120" s="5"/>
    </row>
    <row r="121" spans="1:6" ht="15.95" customHeight="1">
      <c r="A121" s="4"/>
      <c r="B121" s="5"/>
      <c r="C121" s="5"/>
      <c r="D121" s="5"/>
      <c r="F121" s="5"/>
    </row>
    <row r="122" spans="1:6" ht="15.95" customHeight="1">
      <c r="A122" s="4"/>
      <c r="B122" s="5"/>
      <c r="C122" s="5"/>
      <c r="D122" s="5"/>
      <c r="F122" s="5"/>
    </row>
    <row r="123" spans="1:6" ht="15.95" customHeight="1">
      <c r="A123" s="4"/>
      <c r="B123" s="5"/>
      <c r="C123" s="5"/>
      <c r="D123" s="5"/>
      <c r="F123" s="5"/>
    </row>
    <row r="124" spans="1:6" ht="15.95" customHeight="1">
      <c r="A124" s="4"/>
      <c r="B124" s="5"/>
      <c r="C124" s="5"/>
      <c r="D124" s="5"/>
      <c r="F124" s="5"/>
    </row>
    <row r="125" spans="1:6" ht="15.95" customHeight="1">
      <c r="A125" s="4"/>
      <c r="B125" s="5"/>
      <c r="C125" s="5"/>
      <c r="D125" s="5"/>
      <c r="F125" s="5"/>
    </row>
    <row r="126" spans="1:6" ht="15.95" customHeight="1">
      <c r="A126" s="4"/>
      <c r="B126" s="5"/>
      <c r="C126" s="5"/>
      <c r="D126" s="5"/>
      <c r="F126" s="5"/>
    </row>
    <row r="127" spans="1:6" ht="15.95" customHeight="1">
      <c r="A127" s="4"/>
      <c r="B127" s="5"/>
      <c r="C127" s="5"/>
      <c r="D127" s="5"/>
      <c r="F127" s="5"/>
    </row>
    <row r="128" spans="1:6" ht="15.95" customHeight="1">
      <c r="A128" s="4"/>
      <c r="B128" s="5"/>
      <c r="C128" s="5"/>
      <c r="D128" s="5"/>
      <c r="F128" s="5"/>
    </row>
    <row r="129" spans="1:6" ht="15.95" customHeight="1">
      <c r="A129" s="4"/>
      <c r="B129" s="5"/>
      <c r="C129" s="5"/>
      <c r="D129" s="5"/>
      <c r="F129" s="5"/>
    </row>
    <row r="130" spans="1:6" s="5" customFormat="1" ht="15.95" customHeight="1"/>
    <row r="131" spans="1:6" s="5" customFormat="1" ht="15.95" customHeight="1"/>
    <row r="139" spans="1:6" ht="15.95" customHeight="1">
      <c r="F139" s="72"/>
    </row>
    <row r="140" spans="1:6" ht="15.95" customHeight="1">
      <c r="F140" s="72"/>
    </row>
    <row r="141" spans="1:6" ht="15.95" customHeight="1">
      <c r="F141" s="72"/>
    </row>
    <row r="142" spans="1:6" ht="15.95" customHeight="1">
      <c r="F142" s="72"/>
    </row>
    <row r="143" spans="1:6" ht="15.95" customHeight="1">
      <c r="F143" s="72"/>
    </row>
    <row r="144" spans="1:6" ht="15.95" customHeight="1">
      <c r="F144" s="72"/>
    </row>
    <row r="145" spans="6:6" ht="15.95" customHeight="1">
      <c r="F145" s="72"/>
    </row>
  </sheetData>
  <mergeCells count="5">
    <mergeCell ref="E103:G103"/>
    <mergeCell ref="A35:H35"/>
    <mergeCell ref="A2:H2"/>
    <mergeCell ref="A68:H68"/>
    <mergeCell ref="B101:G101"/>
  </mergeCells>
  <phoneticPr fontId="0" type="noConversion"/>
  <printOptions verticalCentered="1"/>
  <pageMargins left="0.25" right="0.25" top="0.5" bottom="0.3" header="0.52" footer="0.32"/>
  <pageSetup paperSize="9" orientation="landscape" horizontalDpi="180" verticalDpi="180" r:id="rId1"/>
  <headerFooter alignWithMargins="0"/>
  <rowBreaks count="3" manualBreakCount="3">
    <brk id="33" max="7" man="1"/>
    <brk id="66" max="16383" man="1"/>
    <brk id="99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K64"/>
  <sheetViews>
    <sheetView view="pageBreakPreview" topLeftCell="A40" workbookViewId="0">
      <selection activeCell="J66" sqref="J66"/>
    </sheetView>
  </sheetViews>
  <sheetFormatPr defaultColWidth="15.42578125" defaultRowHeight="12.75"/>
  <cols>
    <col min="1" max="1" width="4.85546875" style="12" customWidth="1"/>
    <col min="2" max="2" width="31" style="9" customWidth="1"/>
    <col min="3" max="5" width="12.5703125" style="9" customWidth="1"/>
    <col min="6" max="6" width="13" style="9" customWidth="1"/>
    <col min="7" max="7" width="15.42578125" style="9" hidden="1" customWidth="1"/>
    <col min="8" max="8" width="7.42578125" style="9" customWidth="1"/>
    <col min="9" max="16384" width="15.42578125" style="9"/>
  </cols>
  <sheetData>
    <row r="1" spans="1:6">
      <c r="E1" s="5"/>
      <c r="F1" s="82" t="s">
        <v>1269</v>
      </c>
    </row>
    <row r="2" spans="1:6">
      <c r="A2" s="318"/>
      <c r="E2" s="5"/>
      <c r="F2" s="82"/>
    </row>
    <row r="3" spans="1:6" ht="15.75">
      <c r="A3" s="423" t="s">
        <v>1657</v>
      </c>
      <c r="B3" s="423"/>
      <c r="C3" s="423"/>
      <c r="D3" s="423"/>
      <c r="E3" s="423"/>
      <c r="F3" s="423"/>
    </row>
    <row r="4" spans="1:6">
      <c r="A4" s="223"/>
      <c r="B4" s="324"/>
      <c r="C4" s="223"/>
      <c r="D4" s="223"/>
      <c r="E4" s="223" t="s">
        <v>1658</v>
      </c>
      <c r="F4" s="325"/>
    </row>
    <row r="5" spans="1:6">
      <c r="A5" s="326" t="s">
        <v>1659</v>
      </c>
      <c r="B5" s="327" t="s">
        <v>11</v>
      </c>
      <c r="C5" s="327"/>
      <c r="D5" s="328"/>
      <c r="E5" s="328"/>
      <c r="F5" s="223"/>
    </row>
    <row r="6" spans="1:6">
      <c r="A6" s="329"/>
      <c r="B6" s="328"/>
      <c r="C6" s="223"/>
      <c r="D6" s="328"/>
      <c r="E6" s="328"/>
      <c r="F6" s="325"/>
    </row>
    <row r="7" spans="1:6">
      <c r="A7" s="223">
        <v>1</v>
      </c>
      <c r="B7" s="329" t="s">
        <v>1660</v>
      </c>
      <c r="C7" s="223"/>
      <c r="D7" s="328"/>
      <c r="E7" s="223">
        <v>365</v>
      </c>
      <c r="F7" s="325"/>
    </row>
    <row r="8" spans="1:6">
      <c r="A8" s="223">
        <v>2</v>
      </c>
      <c r="B8" s="329" t="s">
        <v>1661</v>
      </c>
      <c r="C8" s="223"/>
      <c r="D8" s="328"/>
      <c r="E8" s="223">
        <v>52</v>
      </c>
      <c r="F8" s="223"/>
    </row>
    <row r="9" spans="1:6">
      <c r="A9" s="223">
        <v>3</v>
      </c>
      <c r="B9" s="329" t="s">
        <v>1662</v>
      </c>
      <c r="C9" s="223"/>
      <c r="D9" s="328"/>
      <c r="E9" s="223">
        <v>30</v>
      </c>
      <c r="F9" s="223"/>
    </row>
    <row r="10" spans="1:6">
      <c r="A10" s="223">
        <v>4</v>
      </c>
      <c r="B10" s="329" t="s">
        <v>1663</v>
      </c>
      <c r="C10" s="223"/>
      <c r="D10" s="328"/>
      <c r="E10" s="223">
        <v>12</v>
      </c>
      <c r="F10" s="223"/>
    </row>
    <row r="11" spans="1:6">
      <c r="A11" s="223">
        <v>5</v>
      </c>
      <c r="B11" s="329" t="s">
        <v>1664</v>
      </c>
      <c r="C11" s="223"/>
      <c r="D11" s="328"/>
      <c r="E11" s="223">
        <v>24</v>
      </c>
      <c r="F11" s="223"/>
    </row>
    <row r="12" spans="1:6">
      <c r="A12" s="223">
        <v>6</v>
      </c>
      <c r="B12" s="329" t="s">
        <v>1665</v>
      </c>
      <c r="C12" s="223"/>
      <c r="D12" s="328"/>
      <c r="E12" s="223">
        <v>10</v>
      </c>
      <c r="F12" s="223"/>
    </row>
    <row r="13" spans="1:6">
      <c r="A13" s="223"/>
      <c r="B13" s="329" t="s">
        <v>1666</v>
      </c>
      <c r="C13" s="223"/>
      <c r="D13" s="328"/>
      <c r="E13" s="223"/>
      <c r="F13" s="223"/>
    </row>
    <row r="14" spans="1:6">
      <c r="A14" s="223"/>
      <c r="B14" s="329" t="s">
        <v>1667</v>
      </c>
      <c r="C14" s="223"/>
      <c r="D14" s="328"/>
      <c r="E14" s="223"/>
      <c r="F14" s="223"/>
    </row>
    <row r="15" spans="1:6">
      <c r="A15" s="223"/>
      <c r="B15" s="329"/>
      <c r="C15" s="223"/>
      <c r="D15" s="328"/>
      <c r="E15" s="223"/>
      <c r="F15" s="223"/>
    </row>
    <row r="16" spans="1:6">
      <c r="A16" s="223">
        <v>7</v>
      </c>
      <c r="B16" s="329" t="s">
        <v>1668</v>
      </c>
      <c r="C16" s="223"/>
      <c r="D16" s="328"/>
      <c r="E16" s="223">
        <f>E7-(SUM(E8:E12))</f>
        <v>237</v>
      </c>
      <c r="F16" s="223"/>
    </row>
    <row r="17" spans="1:11">
      <c r="A17" s="223">
        <v>8</v>
      </c>
      <c r="B17" s="329" t="s">
        <v>1669</v>
      </c>
      <c r="C17" s="223"/>
      <c r="D17" s="328"/>
      <c r="E17" s="223">
        <f>ROUND(E16/12,0)</f>
        <v>20</v>
      </c>
      <c r="F17" s="223"/>
    </row>
    <row r="18" spans="1:11">
      <c r="A18" s="223"/>
      <c r="B18" s="329"/>
      <c r="C18" s="223"/>
      <c r="D18" s="328"/>
      <c r="E18" s="223"/>
      <c r="F18" s="223"/>
    </row>
    <row r="19" spans="1:11" ht="15.75">
      <c r="A19" s="11" t="s">
        <v>1197</v>
      </c>
      <c r="B19" s="417" t="s">
        <v>1541</v>
      </c>
      <c r="C19" s="417"/>
      <c r="D19" s="417"/>
      <c r="E19" s="417"/>
      <c r="F19" s="417"/>
    </row>
    <row r="20" spans="1:11" s="10" customFormat="1">
      <c r="A20" s="11" t="s">
        <v>899</v>
      </c>
      <c r="B20" s="10" t="s">
        <v>106</v>
      </c>
      <c r="C20" s="10" t="s">
        <v>900</v>
      </c>
      <c r="D20" s="10" t="s">
        <v>900</v>
      </c>
      <c r="E20" s="10" t="s">
        <v>900</v>
      </c>
      <c r="F20" s="10" t="s">
        <v>900</v>
      </c>
    </row>
    <row r="21" spans="1:11" s="10" customFormat="1">
      <c r="A21" s="11"/>
      <c r="B21" s="5"/>
      <c r="C21" s="11" t="s">
        <v>901</v>
      </c>
      <c r="D21" s="11" t="s">
        <v>902</v>
      </c>
      <c r="E21" s="11" t="s">
        <v>891</v>
      </c>
      <c r="F21" s="11" t="s">
        <v>892</v>
      </c>
      <c r="H21" s="11"/>
      <c r="I21" s="11"/>
      <c r="J21" s="11"/>
      <c r="K21" s="11"/>
    </row>
    <row r="22" spans="1:11" s="10" customFormat="1">
      <c r="A22" s="12">
        <v>1</v>
      </c>
      <c r="B22" s="6" t="s">
        <v>203</v>
      </c>
      <c r="C22" s="12" t="s">
        <v>242</v>
      </c>
      <c r="D22" s="2" t="s">
        <v>206</v>
      </c>
      <c r="E22" s="2" t="s">
        <v>208</v>
      </c>
      <c r="F22" s="2" t="s">
        <v>208</v>
      </c>
      <c r="H22" s="11"/>
      <c r="I22" s="11"/>
      <c r="J22" s="11"/>
      <c r="K22" s="11"/>
    </row>
    <row r="23" spans="1:11">
      <c r="A23" s="12">
        <v>2</v>
      </c>
      <c r="B23" s="9" t="s">
        <v>893</v>
      </c>
      <c r="C23" s="12" t="s">
        <v>241</v>
      </c>
      <c r="D23" s="2" t="s">
        <v>207</v>
      </c>
      <c r="E23" s="18" t="s">
        <v>209</v>
      </c>
      <c r="F23" s="18" t="s">
        <v>209</v>
      </c>
      <c r="H23" s="12"/>
      <c r="I23" s="12"/>
      <c r="J23" s="12"/>
      <c r="K23" s="12"/>
    </row>
    <row r="24" spans="1:11">
      <c r="A24" s="12">
        <v>3</v>
      </c>
      <c r="B24" s="9" t="s">
        <v>205</v>
      </c>
      <c r="C24" s="162">
        <f>(10900+34800)/2</f>
        <v>22850</v>
      </c>
      <c r="D24" s="18">
        <f>(6400+20200)/2</f>
        <v>13300</v>
      </c>
      <c r="E24" s="18">
        <f>(5100+10680)/2</f>
        <v>7890</v>
      </c>
      <c r="F24" s="18">
        <f>(5100+10680)/2</f>
        <v>7890</v>
      </c>
      <c r="H24" s="12"/>
      <c r="I24" s="12"/>
      <c r="J24" s="12"/>
      <c r="K24" s="12"/>
    </row>
    <row r="25" spans="1:11">
      <c r="A25" s="12">
        <v>4</v>
      </c>
      <c r="B25" s="9" t="s">
        <v>204</v>
      </c>
      <c r="C25" s="18">
        <v>4550</v>
      </c>
      <c r="D25" s="18">
        <v>3050</v>
      </c>
      <c r="E25" s="18">
        <v>1700</v>
      </c>
      <c r="F25" s="18">
        <v>1550</v>
      </c>
      <c r="H25" s="12"/>
      <c r="I25" s="12"/>
      <c r="J25" s="12"/>
      <c r="K25" s="12"/>
    </row>
    <row r="26" spans="1:11" ht="14.25" customHeight="1">
      <c r="A26" s="12">
        <v>5</v>
      </c>
      <c r="B26" s="321" t="s">
        <v>1673</v>
      </c>
      <c r="C26" s="162">
        <f>(C25+C24)*0.58</f>
        <v>15891.999999999998</v>
      </c>
      <c r="D26" s="162">
        <f t="shared" ref="D26:F26" si="0">(D25+D24)*0.58</f>
        <v>9483</v>
      </c>
      <c r="E26" s="162">
        <f t="shared" si="0"/>
        <v>5562.2</v>
      </c>
      <c r="F26" s="162">
        <f t="shared" si="0"/>
        <v>5475.2</v>
      </c>
      <c r="H26" s="12"/>
      <c r="I26" s="13"/>
      <c r="J26" s="12"/>
      <c r="K26" s="12"/>
    </row>
    <row r="27" spans="1:11">
      <c r="A27" s="12">
        <v>6</v>
      </c>
      <c r="B27" s="9" t="s">
        <v>1621</v>
      </c>
      <c r="C27" s="162">
        <v>250</v>
      </c>
      <c r="D27" s="162">
        <v>250</v>
      </c>
      <c r="E27" s="162">
        <v>250</v>
      </c>
      <c r="F27" s="162">
        <v>250</v>
      </c>
      <c r="H27" s="12"/>
      <c r="I27" s="12"/>
      <c r="J27" s="12"/>
      <c r="K27" s="12"/>
    </row>
    <row r="28" spans="1:11">
      <c r="A28" s="12">
        <v>7</v>
      </c>
      <c r="B28" s="9" t="s">
        <v>894</v>
      </c>
      <c r="C28" s="162">
        <v>88</v>
      </c>
      <c r="D28" s="162">
        <v>70</v>
      </c>
      <c r="E28" s="162">
        <v>70</v>
      </c>
      <c r="F28" s="162">
        <v>70</v>
      </c>
      <c r="H28" s="12"/>
      <c r="I28" s="12"/>
      <c r="J28" s="12"/>
      <c r="K28" s="12"/>
    </row>
    <row r="29" spans="1:11">
      <c r="A29" s="12">
        <v>8</v>
      </c>
      <c r="B29" s="9" t="s">
        <v>955</v>
      </c>
      <c r="C29" s="162">
        <v>40</v>
      </c>
      <c r="D29" s="162">
        <v>40</v>
      </c>
      <c r="E29" s="162">
        <v>40</v>
      </c>
      <c r="F29" s="162">
        <v>40</v>
      </c>
      <c r="H29" s="12"/>
      <c r="I29" s="12"/>
      <c r="J29" s="12"/>
      <c r="K29" s="12"/>
    </row>
    <row r="30" spans="1:11">
      <c r="A30" s="12">
        <v>9</v>
      </c>
      <c r="B30" s="9" t="s">
        <v>1622</v>
      </c>
      <c r="C30" s="162">
        <v>300</v>
      </c>
      <c r="D30" s="162">
        <v>300</v>
      </c>
      <c r="E30" s="162">
        <v>150</v>
      </c>
      <c r="F30" s="162">
        <f>E30</f>
        <v>150</v>
      </c>
      <c r="H30" s="12"/>
      <c r="I30" s="12"/>
      <c r="J30" s="12"/>
      <c r="K30" s="12"/>
    </row>
    <row r="31" spans="1:11">
      <c r="A31" s="12">
        <v>10</v>
      </c>
      <c r="B31" s="9" t="s">
        <v>733</v>
      </c>
      <c r="C31" s="162">
        <v>30</v>
      </c>
      <c r="D31" s="162">
        <v>30</v>
      </c>
      <c r="E31" s="162">
        <v>30</v>
      </c>
      <c r="F31" s="162">
        <v>30</v>
      </c>
      <c r="H31" s="12"/>
      <c r="I31" s="12"/>
      <c r="J31" s="12"/>
      <c r="K31" s="12"/>
    </row>
    <row r="32" spans="1:11">
      <c r="A32" s="12">
        <v>11</v>
      </c>
      <c r="B32" s="9" t="s">
        <v>953</v>
      </c>
      <c r="C32" s="162">
        <v>250</v>
      </c>
      <c r="D32" s="162">
        <v>175</v>
      </c>
      <c r="E32" s="162">
        <v>125</v>
      </c>
      <c r="F32" s="162">
        <v>125</v>
      </c>
      <c r="H32" s="12"/>
      <c r="I32" s="12"/>
      <c r="J32" s="12"/>
      <c r="K32" s="12"/>
    </row>
    <row r="33" spans="1:11">
      <c r="A33" s="12">
        <v>12</v>
      </c>
      <c r="B33" s="9" t="s">
        <v>954</v>
      </c>
      <c r="C33" s="163">
        <v>50</v>
      </c>
      <c r="D33" s="162">
        <v>50</v>
      </c>
      <c r="E33" s="162">
        <v>50</v>
      </c>
      <c r="F33" s="162">
        <v>50</v>
      </c>
      <c r="H33" s="14"/>
      <c r="I33" s="12"/>
      <c r="J33" s="12"/>
      <c r="K33" s="12"/>
    </row>
    <row r="34" spans="1:11">
      <c r="A34" s="12">
        <v>13</v>
      </c>
      <c r="B34" s="9" t="s">
        <v>1333</v>
      </c>
      <c r="C34" s="163">
        <v>100</v>
      </c>
      <c r="D34" s="162">
        <v>100</v>
      </c>
      <c r="E34" s="162">
        <v>50</v>
      </c>
      <c r="F34" s="162">
        <v>50</v>
      </c>
      <c r="H34" s="14"/>
      <c r="I34" s="12"/>
      <c r="J34" s="12"/>
      <c r="K34" s="12"/>
    </row>
    <row r="35" spans="1:11">
      <c r="A35" s="12">
        <v>14</v>
      </c>
      <c r="B35" s="9" t="s">
        <v>734</v>
      </c>
      <c r="C35" s="162"/>
      <c r="D35" s="162"/>
      <c r="E35" s="162"/>
      <c r="F35" s="162"/>
      <c r="H35" s="12"/>
      <c r="I35" s="12"/>
      <c r="J35" s="12"/>
      <c r="K35" s="12"/>
    </row>
    <row r="36" spans="1:11">
      <c r="B36" s="9" t="s">
        <v>293</v>
      </c>
      <c r="C36" s="163">
        <f>7*84</f>
        <v>588</v>
      </c>
      <c r="D36" s="163" t="s">
        <v>836</v>
      </c>
      <c r="E36" s="163" t="s">
        <v>836</v>
      </c>
      <c r="F36" s="163" t="s">
        <v>836</v>
      </c>
      <c r="H36" s="14"/>
      <c r="I36" s="14"/>
      <c r="J36" s="14"/>
      <c r="K36" s="14"/>
    </row>
    <row r="37" spans="1:11">
      <c r="B37" s="9" t="s">
        <v>294</v>
      </c>
      <c r="C37" s="163" t="s">
        <v>836</v>
      </c>
      <c r="D37" s="163">
        <f>7*72</f>
        <v>504</v>
      </c>
      <c r="E37" s="163" t="s">
        <v>836</v>
      </c>
      <c r="F37" s="163" t="s">
        <v>836</v>
      </c>
      <c r="H37" s="14"/>
      <c r="I37" s="14"/>
      <c r="J37" s="14"/>
      <c r="K37" s="14"/>
    </row>
    <row r="38" spans="1:11">
      <c r="B38" s="9" t="s">
        <v>295</v>
      </c>
      <c r="C38" s="163" t="s">
        <v>836</v>
      </c>
      <c r="D38" s="163" t="s">
        <v>836</v>
      </c>
      <c r="E38" s="163">
        <f>7*60</f>
        <v>420</v>
      </c>
      <c r="F38" s="163" t="s">
        <v>836</v>
      </c>
      <c r="H38" s="14"/>
      <c r="I38" s="14"/>
      <c r="J38" s="14"/>
      <c r="K38" s="14"/>
    </row>
    <row r="39" spans="1:11">
      <c r="B39" s="9" t="s">
        <v>296</v>
      </c>
      <c r="C39" s="163" t="s">
        <v>836</v>
      </c>
      <c r="D39" s="163" t="s">
        <v>836</v>
      </c>
      <c r="E39" s="163" t="s">
        <v>836</v>
      </c>
      <c r="F39" s="163">
        <f>7*48</f>
        <v>336</v>
      </c>
      <c r="H39" s="14"/>
      <c r="I39" s="14"/>
      <c r="J39" s="14"/>
      <c r="K39" s="14"/>
    </row>
    <row r="40" spans="1:11">
      <c r="B40" s="309" t="s">
        <v>1542</v>
      </c>
      <c r="C40" s="162">
        <f>SUM(C24:C39)</f>
        <v>44988</v>
      </c>
      <c r="D40" s="162">
        <f>SUM(D24:D39)</f>
        <v>27352</v>
      </c>
      <c r="E40" s="162">
        <f>SUM(E24:E39)</f>
        <v>16337.2</v>
      </c>
      <c r="F40" s="162">
        <f>SUM(F24:F39)</f>
        <v>16016.2</v>
      </c>
      <c r="H40" s="12"/>
      <c r="I40" s="12"/>
      <c r="J40" s="12"/>
      <c r="K40" s="12"/>
    </row>
    <row r="41" spans="1:11">
      <c r="B41" s="9" t="s">
        <v>233</v>
      </c>
      <c r="C41" s="162">
        <v>20</v>
      </c>
      <c r="D41" s="162">
        <f>C41</f>
        <v>20</v>
      </c>
      <c r="E41" s="162">
        <f>C41</f>
        <v>20</v>
      </c>
      <c r="F41" s="162">
        <f>C41</f>
        <v>20</v>
      </c>
      <c r="H41" s="12"/>
      <c r="I41" s="12"/>
      <c r="J41" s="12"/>
      <c r="K41" s="12"/>
    </row>
    <row r="42" spans="1:11">
      <c r="B42" s="9" t="s">
        <v>234</v>
      </c>
      <c r="C42" s="162">
        <f>C40/C41</f>
        <v>2249.4</v>
      </c>
      <c r="D42" s="162">
        <f>D40/D41</f>
        <v>1367.6</v>
      </c>
      <c r="E42" s="162">
        <f>E40/E41</f>
        <v>816.86</v>
      </c>
      <c r="F42" s="162">
        <f>F40/F41</f>
        <v>800.81000000000006</v>
      </c>
      <c r="H42" s="15"/>
      <c r="I42" s="15"/>
      <c r="J42" s="16"/>
      <c r="K42" s="13"/>
    </row>
    <row r="43" spans="1:11">
      <c r="A43" s="433" t="s">
        <v>1644</v>
      </c>
      <c r="B43" s="433"/>
      <c r="C43" s="164">
        <f>ROUND(C42,0)</f>
        <v>2249</v>
      </c>
      <c r="D43" s="164">
        <f>ROUND(D42,0)</f>
        <v>1368</v>
      </c>
      <c r="E43" s="164">
        <f>ROUND(E42,0)</f>
        <v>817</v>
      </c>
      <c r="F43" s="164">
        <f>ROUND(F42,0)</f>
        <v>801</v>
      </c>
      <c r="H43" s="15"/>
      <c r="I43" s="15"/>
      <c r="J43" s="16"/>
      <c r="K43" s="13"/>
    </row>
    <row r="44" spans="1:11">
      <c r="A44" s="320"/>
      <c r="B44" s="320"/>
      <c r="C44" s="164"/>
      <c r="D44" s="164"/>
      <c r="E44" s="164"/>
      <c r="F44" s="164"/>
      <c r="H44" s="15"/>
      <c r="I44" s="15"/>
      <c r="J44" s="16"/>
      <c r="K44" s="13"/>
    </row>
    <row r="46" spans="1:11" ht="15.75">
      <c r="A46" s="10" t="s">
        <v>636</v>
      </c>
      <c r="B46" s="417" t="s">
        <v>235</v>
      </c>
      <c r="C46" s="417"/>
      <c r="D46" s="417"/>
      <c r="E46" s="417"/>
      <c r="F46" s="417"/>
      <c r="G46" s="417"/>
      <c r="H46" s="417"/>
    </row>
    <row r="47" spans="1:11">
      <c r="A47" s="318"/>
      <c r="D47" s="318"/>
    </row>
    <row r="48" spans="1:11">
      <c r="A48" s="318">
        <v>1</v>
      </c>
      <c r="B48" s="9" t="s">
        <v>696</v>
      </c>
      <c r="D48" s="318" t="s">
        <v>839</v>
      </c>
      <c r="E48" s="318">
        <v>130</v>
      </c>
    </row>
    <row r="49" spans="1:6">
      <c r="A49" s="318">
        <v>2</v>
      </c>
      <c r="B49" s="9" t="s">
        <v>1623</v>
      </c>
      <c r="D49" s="318" t="s">
        <v>839</v>
      </c>
      <c r="E49" s="318" t="s">
        <v>239</v>
      </c>
    </row>
    <row r="50" spans="1:6">
      <c r="A50" s="318">
        <v>3</v>
      </c>
      <c r="B50" s="9" t="s">
        <v>689</v>
      </c>
      <c r="D50" s="318" t="s">
        <v>839</v>
      </c>
      <c r="E50" s="318" t="s">
        <v>690</v>
      </c>
    </row>
    <row r="51" spans="1:6">
      <c r="A51" s="318">
        <v>4</v>
      </c>
      <c r="B51" s="9" t="s">
        <v>737</v>
      </c>
      <c r="D51" s="318" t="s">
        <v>839</v>
      </c>
      <c r="E51" s="318" t="s">
        <v>240</v>
      </c>
    </row>
    <row r="52" spans="1:6">
      <c r="A52" s="318"/>
      <c r="B52" s="9" t="s">
        <v>738</v>
      </c>
      <c r="D52" s="318"/>
      <c r="E52" s="318"/>
    </row>
    <row r="53" spans="1:6">
      <c r="A53" s="318">
        <v>5</v>
      </c>
      <c r="B53" s="9" t="s">
        <v>691</v>
      </c>
      <c r="D53" s="318" t="s">
        <v>839</v>
      </c>
      <c r="E53" s="318" t="s">
        <v>693</v>
      </c>
    </row>
    <row r="54" spans="1:6">
      <c r="A54" s="318">
        <v>6</v>
      </c>
      <c r="B54" s="9" t="s">
        <v>692</v>
      </c>
      <c r="D54" s="318" t="s">
        <v>839</v>
      </c>
      <c r="E54" s="318" t="s">
        <v>694</v>
      </c>
    </row>
    <row r="55" spans="1:6">
      <c r="A55" s="318">
        <v>7</v>
      </c>
      <c r="B55" s="330" t="s">
        <v>1670</v>
      </c>
      <c r="D55" s="318" t="s">
        <v>839</v>
      </c>
      <c r="E55" s="318" t="s">
        <v>957</v>
      </c>
    </row>
    <row r="56" spans="1:6">
      <c r="A56" s="318"/>
      <c r="B56" s="330" t="s">
        <v>1671</v>
      </c>
      <c r="D56" s="318"/>
      <c r="E56" s="318"/>
    </row>
    <row r="57" spans="1:6">
      <c r="A57" s="318"/>
      <c r="B57" s="330" t="s">
        <v>1672</v>
      </c>
      <c r="D57" s="318"/>
      <c r="E57" s="318"/>
    </row>
    <row r="58" spans="1:6">
      <c r="A58" s="318"/>
      <c r="D58" s="318"/>
      <c r="E58" s="83"/>
    </row>
    <row r="59" spans="1:6">
      <c r="A59" s="318"/>
      <c r="D59" s="318"/>
      <c r="E59" s="83"/>
    </row>
    <row r="60" spans="1:6">
      <c r="A60" s="318"/>
      <c r="B60" s="10" t="s">
        <v>743</v>
      </c>
      <c r="D60" s="318" t="s">
        <v>839</v>
      </c>
      <c r="E60" s="9" t="s">
        <v>695</v>
      </c>
    </row>
    <row r="61" spans="1:6">
      <c r="A61" s="318"/>
      <c r="D61" s="318"/>
    </row>
    <row r="62" spans="1:6">
      <c r="A62" s="318"/>
      <c r="B62" s="10" t="s">
        <v>593</v>
      </c>
      <c r="D62" s="318" t="s">
        <v>839</v>
      </c>
      <c r="E62" s="330" t="s">
        <v>1674</v>
      </c>
      <c r="F62" s="165">
        <f>130*365/257</f>
        <v>184.63035019455253</v>
      </c>
    </row>
    <row r="63" spans="1:6">
      <c r="A63" s="318"/>
      <c r="D63" s="318"/>
    </row>
    <row r="64" spans="1:6">
      <c r="A64" s="318"/>
      <c r="B64" s="10" t="s">
        <v>1645</v>
      </c>
      <c r="D64" s="166" t="s">
        <v>839</v>
      </c>
      <c r="E64" s="241">
        <f>ROUND(F62*1.1,0)</f>
        <v>203</v>
      </c>
    </row>
  </sheetData>
  <mergeCells count="4">
    <mergeCell ref="B19:F19"/>
    <mergeCell ref="A43:B43"/>
    <mergeCell ref="A3:F3"/>
    <mergeCell ref="B46:H46"/>
  </mergeCells>
  <phoneticPr fontId="0" type="noConversion"/>
  <printOptions horizontalCentered="1"/>
  <pageMargins left="0.98425196850393704" right="0.23622047244094491" top="0.51181102362204722" bottom="0.23622047244094491" header="0.55118110236220474" footer="0.23622047244094491"/>
  <pageSetup paperSize="9" scale="96" orientation="portrait" horizontalDpi="180" verticalDpi="18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00"/>
  </sheetPr>
  <dimension ref="A1:AA299"/>
  <sheetViews>
    <sheetView view="pageBreakPreview" topLeftCell="B238" zoomScaleSheetLayoutView="75" workbookViewId="0">
      <selection activeCell="T186" sqref="T186"/>
    </sheetView>
  </sheetViews>
  <sheetFormatPr defaultRowHeight="12.75"/>
  <cols>
    <col min="1" max="1" width="4.7109375" style="4" customWidth="1"/>
    <col min="2" max="2" width="39.140625" style="1" customWidth="1"/>
    <col min="3" max="3" width="9.5703125" style="4" customWidth="1"/>
    <col min="4" max="5" width="8" style="4" customWidth="1"/>
    <col min="6" max="6" width="8.85546875" style="4" customWidth="1"/>
    <col min="7" max="7" width="8.140625" style="4" customWidth="1"/>
    <col min="8" max="8" width="8.7109375" style="4" customWidth="1"/>
    <col min="9" max="9" width="7.7109375" style="4" customWidth="1"/>
    <col min="10" max="10" width="7.140625" style="4" customWidth="1"/>
    <col min="11" max="11" width="7.42578125" style="4" customWidth="1"/>
    <col min="12" max="12" width="8.140625" style="4" customWidth="1"/>
    <col min="13" max="13" width="8" style="4" customWidth="1"/>
    <col min="14" max="14" width="7.7109375" style="4" bestFit="1" customWidth="1"/>
    <col min="15" max="15" width="7.85546875" style="4" customWidth="1"/>
    <col min="16" max="16" width="7.5703125" style="4" customWidth="1"/>
    <col min="17" max="17" width="8.7109375" style="3" customWidth="1"/>
    <col min="18" max="18" width="9.85546875" style="3" customWidth="1"/>
    <col min="19" max="19" width="8.7109375" style="4" bestFit="1" customWidth="1"/>
    <col min="20" max="16384" width="9.140625" style="4"/>
  </cols>
  <sheetData>
    <row r="1" spans="1:19">
      <c r="S1" s="2" t="s">
        <v>392</v>
      </c>
    </row>
    <row r="2" spans="1:19" ht="15.75">
      <c r="B2" s="423" t="s">
        <v>1556</v>
      </c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</row>
    <row r="3" spans="1:19" s="1" customFormat="1">
      <c r="A3" s="310" t="s">
        <v>505</v>
      </c>
      <c r="B3" s="310" t="s">
        <v>106</v>
      </c>
      <c r="C3" s="1" t="s">
        <v>1653</v>
      </c>
      <c r="E3" s="76">
        <f>'page 65'!C43</f>
        <v>2249</v>
      </c>
      <c r="F3" s="1" t="s">
        <v>1652</v>
      </c>
      <c r="H3" s="76">
        <f>'page 65'!D43</f>
        <v>1368</v>
      </c>
      <c r="I3" s="1" t="s">
        <v>1654</v>
      </c>
      <c r="K3" s="76">
        <f>'page 65'!E43</f>
        <v>817</v>
      </c>
      <c r="L3" s="1" t="s">
        <v>1655</v>
      </c>
      <c r="N3" s="76">
        <f>'page 65'!F43</f>
        <v>801</v>
      </c>
      <c r="O3" s="1" t="s">
        <v>1656</v>
      </c>
      <c r="Q3" s="76">
        <f>'page 65'!E64</f>
        <v>203</v>
      </c>
      <c r="R3" s="3" t="s">
        <v>1175</v>
      </c>
    </row>
    <row r="4" spans="1:19">
      <c r="A4" s="4" t="s">
        <v>1252</v>
      </c>
      <c r="C4" s="4" t="s">
        <v>1167</v>
      </c>
      <c r="D4" s="4" t="s">
        <v>837</v>
      </c>
      <c r="E4" s="4" t="s">
        <v>838</v>
      </c>
      <c r="F4" s="4" t="s">
        <v>1167</v>
      </c>
      <c r="G4" s="4" t="s">
        <v>837</v>
      </c>
      <c r="H4" s="4" t="s">
        <v>838</v>
      </c>
      <c r="I4" s="4" t="s">
        <v>1167</v>
      </c>
      <c r="J4" s="4" t="s">
        <v>837</v>
      </c>
      <c r="K4" s="4" t="s">
        <v>838</v>
      </c>
      <c r="L4" s="4" t="s">
        <v>1167</v>
      </c>
      <c r="M4" s="4" t="s">
        <v>837</v>
      </c>
      <c r="N4" s="4" t="s">
        <v>838</v>
      </c>
      <c r="O4" s="4" t="s">
        <v>1167</v>
      </c>
      <c r="P4" s="4" t="s">
        <v>837</v>
      </c>
      <c r="Q4" s="3" t="s">
        <v>838</v>
      </c>
    </row>
    <row r="5" spans="1:19" ht="25.5">
      <c r="A5" s="2"/>
      <c r="B5" s="59" t="s">
        <v>352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8"/>
      <c r="R5" s="18"/>
    </row>
    <row r="6" spans="1:19" ht="25.5">
      <c r="A6" s="2"/>
      <c r="B6" s="59" t="s">
        <v>1546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8"/>
      <c r="R6" s="18"/>
    </row>
    <row r="7" spans="1:19">
      <c r="A7" s="4">
        <v>1</v>
      </c>
      <c r="B7" s="59" t="s">
        <v>1545</v>
      </c>
      <c r="C7" s="38" t="s">
        <v>836</v>
      </c>
      <c r="D7" s="38" t="s">
        <v>836</v>
      </c>
      <c r="E7" s="38" t="s">
        <v>836</v>
      </c>
      <c r="F7" s="38" t="s">
        <v>836</v>
      </c>
      <c r="G7" s="38" t="s">
        <v>836</v>
      </c>
      <c r="H7" s="38" t="s">
        <v>836</v>
      </c>
      <c r="I7" s="38" t="s">
        <v>836</v>
      </c>
      <c r="J7" s="38" t="s">
        <v>836</v>
      </c>
      <c r="K7" s="38" t="s">
        <v>836</v>
      </c>
      <c r="L7" s="38">
        <v>1</v>
      </c>
      <c r="M7" s="2">
        <v>6</v>
      </c>
      <c r="N7" s="2">
        <f>M7*L7*$N$3</f>
        <v>4806</v>
      </c>
      <c r="O7" s="2">
        <v>9</v>
      </c>
      <c r="P7" s="2">
        <v>6</v>
      </c>
      <c r="Q7" s="18">
        <f t="shared" ref="Q7:Q13" si="0">O7*P7*156</f>
        <v>8424</v>
      </c>
      <c r="R7" s="18">
        <f t="shared" ref="R7:R13" si="1">Q7+N7</f>
        <v>13230</v>
      </c>
    </row>
    <row r="8" spans="1:19">
      <c r="A8" s="4">
        <v>2</v>
      </c>
      <c r="B8" s="59" t="s">
        <v>751</v>
      </c>
      <c r="C8" s="38" t="s">
        <v>836</v>
      </c>
      <c r="D8" s="38" t="s">
        <v>836</v>
      </c>
      <c r="E8" s="38" t="s">
        <v>836</v>
      </c>
      <c r="F8" s="38" t="s">
        <v>836</v>
      </c>
      <c r="G8" s="38" t="s">
        <v>836</v>
      </c>
      <c r="H8" s="38" t="s">
        <v>836</v>
      </c>
      <c r="I8" s="38" t="s">
        <v>836</v>
      </c>
      <c r="J8" s="38" t="s">
        <v>836</v>
      </c>
      <c r="K8" s="38" t="s">
        <v>836</v>
      </c>
      <c r="L8" s="38">
        <v>1</v>
      </c>
      <c r="M8" s="2">
        <v>9</v>
      </c>
      <c r="N8" s="2">
        <f>M8*L8*$N$3</f>
        <v>7209</v>
      </c>
      <c r="O8" s="2">
        <v>14</v>
      </c>
      <c r="P8" s="2">
        <v>9</v>
      </c>
      <c r="Q8" s="18">
        <f t="shared" si="0"/>
        <v>19656</v>
      </c>
      <c r="R8" s="18">
        <f t="shared" si="1"/>
        <v>26865</v>
      </c>
    </row>
    <row r="9" spans="1:19" ht="25.5">
      <c r="A9" s="4">
        <v>3</v>
      </c>
      <c r="B9" s="59" t="s">
        <v>863</v>
      </c>
      <c r="C9" s="38" t="s">
        <v>836</v>
      </c>
      <c r="D9" s="38" t="s">
        <v>836</v>
      </c>
      <c r="E9" s="38" t="s">
        <v>836</v>
      </c>
      <c r="F9" s="38" t="s">
        <v>836</v>
      </c>
      <c r="G9" s="38" t="s">
        <v>836</v>
      </c>
      <c r="H9" s="38" t="s">
        <v>836</v>
      </c>
      <c r="I9" s="38" t="s">
        <v>836</v>
      </c>
      <c r="J9" s="38" t="s">
        <v>836</v>
      </c>
      <c r="K9" s="38" t="s">
        <v>836</v>
      </c>
      <c r="L9" s="38">
        <v>1</v>
      </c>
      <c r="M9" s="2">
        <v>1</v>
      </c>
      <c r="N9" s="2">
        <f>M9*L9*$N$3</f>
        <v>801</v>
      </c>
      <c r="O9" s="2">
        <v>11</v>
      </c>
      <c r="P9" s="2">
        <v>1</v>
      </c>
      <c r="Q9" s="18">
        <f t="shared" si="0"/>
        <v>1716</v>
      </c>
      <c r="R9" s="18">
        <f t="shared" si="1"/>
        <v>2517</v>
      </c>
    </row>
    <row r="10" spans="1:19">
      <c r="A10" s="4">
        <v>4</v>
      </c>
      <c r="B10" s="59" t="s">
        <v>752</v>
      </c>
      <c r="C10" s="38" t="s">
        <v>836</v>
      </c>
      <c r="D10" s="38" t="s">
        <v>836</v>
      </c>
      <c r="E10" s="38" t="s">
        <v>836</v>
      </c>
      <c r="F10" s="38" t="s">
        <v>836</v>
      </c>
      <c r="G10" s="38" t="s">
        <v>836</v>
      </c>
      <c r="H10" s="38" t="s">
        <v>836</v>
      </c>
      <c r="I10" s="38" t="s">
        <v>836</v>
      </c>
      <c r="J10" s="38" t="s">
        <v>836</v>
      </c>
      <c r="K10" s="38" t="s">
        <v>836</v>
      </c>
      <c r="L10" s="38" t="s">
        <v>836</v>
      </c>
      <c r="M10" s="38" t="s">
        <v>836</v>
      </c>
      <c r="N10" s="38">
        <v>0</v>
      </c>
      <c r="O10" s="2">
        <v>5</v>
      </c>
      <c r="P10" s="2">
        <v>0.75</v>
      </c>
      <c r="Q10" s="18">
        <f t="shared" si="0"/>
        <v>585</v>
      </c>
      <c r="R10" s="18">
        <f t="shared" si="1"/>
        <v>585</v>
      </c>
    </row>
    <row r="11" spans="1:19">
      <c r="A11" s="2" t="s">
        <v>1253</v>
      </c>
      <c r="B11" s="58" t="s">
        <v>881</v>
      </c>
      <c r="C11" s="38" t="s">
        <v>836</v>
      </c>
      <c r="D11" s="38" t="s">
        <v>836</v>
      </c>
      <c r="E11" s="38" t="s">
        <v>836</v>
      </c>
      <c r="F11" s="38" t="s">
        <v>836</v>
      </c>
      <c r="G11" s="38" t="s">
        <v>836</v>
      </c>
      <c r="H11" s="38" t="s">
        <v>836</v>
      </c>
      <c r="I11" s="38" t="s">
        <v>836</v>
      </c>
      <c r="J11" s="38" t="s">
        <v>836</v>
      </c>
      <c r="K11" s="38" t="s">
        <v>836</v>
      </c>
      <c r="L11" s="38">
        <v>1</v>
      </c>
      <c r="M11" s="2">
        <v>1</v>
      </c>
      <c r="N11" s="2">
        <f>M11*L11*$N$3</f>
        <v>801</v>
      </c>
      <c r="O11" s="2">
        <v>9</v>
      </c>
      <c r="P11" s="2">
        <v>1</v>
      </c>
      <c r="Q11" s="18">
        <f t="shared" si="0"/>
        <v>1404</v>
      </c>
      <c r="R11" s="18">
        <f t="shared" si="1"/>
        <v>2205</v>
      </c>
    </row>
    <row r="12" spans="1:19">
      <c r="A12" s="2" t="s">
        <v>1248</v>
      </c>
      <c r="B12" s="58" t="s">
        <v>753</v>
      </c>
      <c r="C12" s="38" t="s">
        <v>836</v>
      </c>
      <c r="D12" s="38" t="s">
        <v>836</v>
      </c>
      <c r="E12" s="38" t="s">
        <v>836</v>
      </c>
      <c r="F12" s="38" t="s">
        <v>836</v>
      </c>
      <c r="G12" s="38" t="s">
        <v>836</v>
      </c>
      <c r="H12" s="38" t="s">
        <v>836</v>
      </c>
      <c r="I12" s="38" t="s">
        <v>836</v>
      </c>
      <c r="J12" s="38" t="s">
        <v>836</v>
      </c>
      <c r="K12" s="38" t="s">
        <v>836</v>
      </c>
      <c r="L12" s="38">
        <v>1</v>
      </c>
      <c r="M12" s="2">
        <v>1</v>
      </c>
      <c r="N12" s="2">
        <f>M12*L12*$N$3</f>
        <v>801</v>
      </c>
      <c r="O12" s="2">
        <v>7</v>
      </c>
      <c r="P12" s="2">
        <v>1</v>
      </c>
      <c r="Q12" s="18">
        <f t="shared" si="0"/>
        <v>1092</v>
      </c>
      <c r="R12" s="18">
        <f t="shared" si="1"/>
        <v>1893</v>
      </c>
    </row>
    <row r="13" spans="1:19">
      <c r="A13" s="2" t="s">
        <v>1249</v>
      </c>
      <c r="B13" s="58" t="s">
        <v>754</v>
      </c>
      <c r="C13" s="38" t="s">
        <v>836</v>
      </c>
      <c r="D13" s="38" t="s">
        <v>836</v>
      </c>
      <c r="E13" s="38" t="s">
        <v>836</v>
      </c>
      <c r="F13" s="38" t="s">
        <v>836</v>
      </c>
      <c r="G13" s="38" t="s">
        <v>836</v>
      </c>
      <c r="H13" s="38" t="s">
        <v>836</v>
      </c>
      <c r="I13" s="38" t="s">
        <v>836</v>
      </c>
      <c r="J13" s="38" t="s">
        <v>836</v>
      </c>
      <c r="K13" s="38" t="s">
        <v>836</v>
      </c>
      <c r="L13" s="38" t="s">
        <v>836</v>
      </c>
      <c r="M13" s="38" t="s">
        <v>836</v>
      </c>
      <c r="N13" s="2">
        <v>0</v>
      </c>
      <c r="O13" s="2">
        <v>2</v>
      </c>
      <c r="P13" s="2">
        <v>1.5</v>
      </c>
      <c r="Q13" s="18">
        <f t="shared" si="0"/>
        <v>468</v>
      </c>
      <c r="R13" s="18">
        <f t="shared" si="1"/>
        <v>468</v>
      </c>
    </row>
    <row r="14" spans="1:19">
      <c r="A14" s="2"/>
      <c r="B14" s="58" t="s">
        <v>880</v>
      </c>
      <c r="C14" s="38" t="s">
        <v>836</v>
      </c>
      <c r="D14" s="38" t="s">
        <v>836</v>
      </c>
      <c r="E14" s="38" t="s">
        <v>836</v>
      </c>
      <c r="F14" s="38" t="s">
        <v>836</v>
      </c>
      <c r="G14" s="38" t="s">
        <v>836</v>
      </c>
      <c r="H14" s="38" t="s">
        <v>836</v>
      </c>
      <c r="I14" s="38" t="s">
        <v>836</v>
      </c>
      <c r="J14" s="38" t="s">
        <v>836</v>
      </c>
      <c r="K14" s="38" t="s">
        <v>836</v>
      </c>
      <c r="L14" s="38" t="s">
        <v>836</v>
      </c>
      <c r="M14" s="38" t="s">
        <v>836</v>
      </c>
      <c r="N14" s="2">
        <f>N7+N9+N11+N13</f>
        <v>6408</v>
      </c>
      <c r="O14" s="38" t="s">
        <v>836</v>
      </c>
      <c r="P14" s="38" t="s">
        <v>836</v>
      </c>
      <c r="Q14" s="18">
        <f>Q7+Q9+Q10+Q11+Q13</f>
        <v>12597</v>
      </c>
      <c r="R14" s="18">
        <f>N14+Q14</f>
        <v>19005</v>
      </c>
    </row>
    <row r="15" spans="1:19">
      <c r="A15" s="2"/>
      <c r="B15" s="58" t="s">
        <v>755</v>
      </c>
      <c r="C15" s="38" t="s">
        <v>836</v>
      </c>
      <c r="D15" s="38" t="s">
        <v>836</v>
      </c>
      <c r="E15" s="38" t="s">
        <v>836</v>
      </c>
      <c r="F15" s="38" t="s">
        <v>836</v>
      </c>
      <c r="G15" s="38" t="s">
        <v>836</v>
      </c>
      <c r="H15" s="38" t="s">
        <v>836</v>
      </c>
      <c r="I15" s="38" t="s">
        <v>836</v>
      </c>
      <c r="J15" s="38" t="s">
        <v>836</v>
      </c>
      <c r="K15" s="38" t="s">
        <v>836</v>
      </c>
      <c r="L15" s="38" t="s">
        <v>836</v>
      </c>
      <c r="M15" s="38" t="s">
        <v>836</v>
      </c>
      <c r="N15" s="2">
        <f>N7+N9+N10+N13+N12</f>
        <v>6408</v>
      </c>
      <c r="O15" s="38" t="s">
        <v>836</v>
      </c>
      <c r="P15" s="38" t="s">
        <v>836</v>
      </c>
      <c r="Q15" s="18">
        <f>Q7+Q9+Q10+Q12+Q13</f>
        <v>12285</v>
      </c>
      <c r="R15" s="18">
        <f>N15+Q15</f>
        <v>18693</v>
      </c>
    </row>
    <row r="16" spans="1:19">
      <c r="A16" s="2"/>
      <c r="B16" s="58" t="s">
        <v>882</v>
      </c>
      <c r="C16" s="38" t="s">
        <v>836</v>
      </c>
      <c r="D16" s="38" t="s">
        <v>836</v>
      </c>
      <c r="E16" s="38" t="s">
        <v>836</v>
      </c>
      <c r="F16" s="38" t="s">
        <v>836</v>
      </c>
      <c r="G16" s="38" t="s">
        <v>836</v>
      </c>
      <c r="H16" s="38" t="s">
        <v>836</v>
      </c>
      <c r="I16" s="38" t="s">
        <v>836</v>
      </c>
      <c r="J16" s="38" t="s">
        <v>836</v>
      </c>
      <c r="K16" s="38" t="s">
        <v>836</v>
      </c>
      <c r="L16" s="38" t="s">
        <v>836</v>
      </c>
      <c r="M16" s="38" t="s">
        <v>836</v>
      </c>
      <c r="N16" s="2">
        <f>N8+N9+N10+N11</f>
        <v>8811</v>
      </c>
      <c r="O16" s="38" t="s">
        <v>836</v>
      </c>
      <c r="P16" s="38" t="s">
        <v>836</v>
      </c>
      <c r="Q16" s="18">
        <f>Q8+Q9+Q10+Q11+Q13</f>
        <v>23829</v>
      </c>
      <c r="R16" s="18">
        <f>N16+Q16</f>
        <v>32640</v>
      </c>
    </row>
    <row r="17" spans="1:18">
      <c r="A17" s="2"/>
      <c r="B17" s="58" t="s">
        <v>755</v>
      </c>
      <c r="C17" s="38" t="s">
        <v>836</v>
      </c>
      <c r="D17" s="38" t="s">
        <v>836</v>
      </c>
      <c r="E17" s="38" t="s">
        <v>836</v>
      </c>
      <c r="F17" s="38" t="s">
        <v>836</v>
      </c>
      <c r="G17" s="38" t="s">
        <v>836</v>
      </c>
      <c r="H17" s="38" t="s">
        <v>836</v>
      </c>
      <c r="I17" s="38" t="s">
        <v>836</v>
      </c>
      <c r="J17" s="38" t="s">
        <v>836</v>
      </c>
      <c r="K17" s="38" t="s">
        <v>836</v>
      </c>
      <c r="L17" s="38" t="s">
        <v>836</v>
      </c>
      <c r="M17" s="38" t="s">
        <v>836</v>
      </c>
      <c r="N17" s="2">
        <f>N8+N9+N10+N12+N13</f>
        <v>8811</v>
      </c>
      <c r="O17" s="38" t="s">
        <v>836</v>
      </c>
      <c r="P17" s="38" t="s">
        <v>836</v>
      </c>
      <c r="Q17" s="18">
        <f>Q8+Q9+Q10+Q12+Q13</f>
        <v>23517</v>
      </c>
      <c r="R17" s="18">
        <f>N17+Q17</f>
        <v>32328</v>
      </c>
    </row>
    <row r="18" spans="1:18">
      <c r="A18" s="2"/>
      <c r="B18" s="59" t="s">
        <v>1543</v>
      </c>
      <c r="C18" s="38"/>
      <c r="D18" s="2" t="s">
        <v>839</v>
      </c>
      <c r="E18" s="46" t="s">
        <v>508</v>
      </c>
      <c r="F18" s="38"/>
      <c r="G18" s="38"/>
      <c r="H18" s="54" t="s">
        <v>839</v>
      </c>
      <c r="I18" s="46" t="s">
        <v>852</v>
      </c>
      <c r="J18" s="38"/>
      <c r="K18" s="2"/>
      <c r="L18" s="38"/>
      <c r="M18" s="2"/>
      <c r="N18" s="2"/>
      <c r="O18" s="2"/>
      <c r="P18" s="2"/>
      <c r="Q18" s="18"/>
      <c r="R18" s="18"/>
    </row>
    <row r="19" spans="1:18">
      <c r="A19" s="2"/>
      <c r="B19" s="59" t="s">
        <v>805</v>
      </c>
      <c r="C19" s="38"/>
      <c r="D19" s="2" t="s">
        <v>853</v>
      </c>
      <c r="E19" s="2">
        <f>R16</f>
        <v>32640</v>
      </c>
      <c r="F19" s="38"/>
      <c r="G19" s="38"/>
      <c r="H19" s="38"/>
      <c r="I19" s="2"/>
      <c r="J19" s="38">
        <f>R17</f>
        <v>32328</v>
      </c>
      <c r="K19" s="38"/>
      <c r="L19" s="2"/>
      <c r="M19" s="2"/>
      <c r="N19" s="2"/>
      <c r="O19" s="2"/>
      <c r="P19" s="2"/>
      <c r="Q19" s="18"/>
      <c r="R19" s="18"/>
    </row>
    <row r="20" spans="1:18">
      <c r="A20" s="2"/>
      <c r="B20" s="77" t="s">
        <v>682</v>
      </c>
      <c r="C20" s="7"/>
      <c r="D20" s="7"/>
      <c r="E20" s="7">
        <f>ROUND(E19,-1)</f>
        <v>32640</v>
      </c>
      <c r="F20" s="7"/>
      <c r="G20" s="7"/>
      <c r="H20" s="7"/>
      <c r="J20" s="7">
        <f>ROUND(J19,-1)</f>
        <v>32330</v>
      </c>
      <c r="K20" s="38"/>
      <c r="L20" s="2"/>
      <c r="M20" s="2"/>
      <c r="N20" s="2"/>
      <c r="O20" s="2"/>
      <c r="P20" s="2"/>
      <c r="Q20" s="18"/>
      <c r="R20" s="18"/>
    </row>
    <row r="21" spans="1:18">
      <c r="A21" s="2"/>
      <c r="B21" s="59" t="s">
        <v>1544</v>
      </c>
      <c r="C21" s="38"/>
      <c r="D21" s="2" t="s">
        <v>839</v>
      </c>
      <c r="E21" s="2">
        <f>R14</f>
        <v>19005</v>
      </c>
      <c r="F21" s="2"/>
      <c r="G21" s="2"/>
      <c r="H21" s="38"/>
      <c r="I21" s="2"/>
      <c r="J21" s="38">
        <f>R15</f>
        <v>18693</v>
      </c>
      <c r="K21" s="38"/>
      <c r="L21" s="38"/>
      <c r="M21" s="2"/>
      <c r="N21" s="2"/>
      <c r="O21" s="2"/>
      <c r="P21" s="2"/>
      <c r="Q21" s="18"/>
      <c r="R21" s="18"/>
    </row>
    <row r="22" spans="1:18">
      <c r="B22" s="59" t="s">
        <v>805</v>
      </c>
      <c r="C22" s="1" t="s">
        <v>1254</v>
      </c>
      <c r="D22" s="7"/>
      <c r="E22" s="7">
        <f>ROUND(E21,-1)</f>
        <v>19010</v>
      </c>
      <c r="F22" s="7"/>
      <c r="G22" s="7"/>
      <c r="H22" s="7"/>
      <c r="J22" s="7">
        <f>ROUND(J21,-1)</f>
        <v>18690</v>
      </c>
    </row>
    <row r="23" spans="1:18">
      <c r="B23" s="59"/>
      <c r="C23" s="1"/>
      <c r="D23" s="7"/>
      <c r="E23" s="7"/>
      <c r="F23" s="7"/>
      <c r="G23" s="7"/>
      <c r="H23" s="7"/>
      <c r="J23" s="7"/>
    </row>
    <row r="24" spans="1:18">
      <c r="B24" s="59"/>
      <c r="C24" s="1"/>
      <c r="D24" s="7"/>
      <c r="E24" s="7"/>
      <c r="F24" s="7"/>
      <c r="G24" s="7"/>
      <c r="H24" s="7"/>
      <c r="J24" s="7"/>
    </row>
    <row r="25" spans="1:18">
      <c r="B25" s="59"/>
      <c r="C25" s="1"/>
      <c r="D25" s="7"/>
      <c r="E25" s="7"/>
      <c r="F25" s="7"/>
      <c r="G25" s="7"/>
      <c r="H25" s="7"/>
      <c r="J25" s="7"/>
    </row>
    <row r="26" spans="1:18">
      <c r="B26" s="59"/>
      <c r="C26" s="1"/>
      <c r="D26" s="7"/>
      <c r="E26" s="7"/>
      <c r="F26" s="7"/>
      <c r="G26" s="7"/>
      <c r="H26" s="7"/>
      <c r="J26" s="7"/>
    </row>
    <row r="27" spans="1:18">
      <c r="B27" s="59"/>
      <c r="C27" s="1"/>
      <c r="D27" s="7"/>
      <c r="E27" s="7"/>
      <c r="F27" s="7"/>
      <c r="G27" s="7"/>
      <c r="H27" s="7"/>
      <c r="J27" s="7"/>
    </row>
    <row r="28" spans="1:18">
      <c r="B28" s="59"/>
      <c r="C28" s="1"/>
      <c r="D28" s="7"/>
      <c r="E28" s="7"/>
      <c r="F28" s="7"/>
      <c r="G28" s="7"/>
      <c r="H28" s="7"/>
      <c r="J28" s="7"/>
    </row>
    <row r="29" spans="1:18">
      <c r="B29" s="59"/>
      <c r="C29" s="1"/>
      <c r="D29" s="7"/>
      <c r="E29" s="7"/>
      <c r="F29" s="7"/>
      <c r="G29" s="7"/>
      <c r="H29" s="7"/>
      <c r="J29" s="7"/>
    </row>
    <row r="30" spans="1:18">
      <c r="B30" s="59"/>
      <c r="C30" s="1"/>
      <c r="D30" s="7"/>
      <c r="E30" s="7"/>
      <c r="F30" s="7"/>
      <c r="G30" s="7"/>
      <c r="H30" s="7"/>
      <c r="J30" s="7"/>
    </row>
    <row r="31" spans="1:18">
      <c r="B31" s="59"/>
      <c r="C31" s="1"/>
      <c r="D31" s="7"/>
      <c r="E31" s="7"/>
      <c r="F31" s="7"/>
      <c r="G31" s="7"/>
      <c r="H31" s="7"/>
      <c r="J31" s="7"/>
    </row>
    <row r="32" spans="1:18">
      <c r="B32" s="59"/>
      <c r="C32" s="1"/>
      <c r="D32" s="7"/>
      <c r="E32" s="7"/>
      <c r="F32" s="7"/>
      <c r="G32" s="7"/>
      <c r="H32" s="7"/>
      <c r="J32" s="7"/>
    </row>
    <row r="33" spans="2:19">
      <c r="B33" s="59"/>
      <c r="C33" s="1"/>
      <c r="D33" s="7"/>
      <c r="E33" s="7"/>
      <c r="F33" s="7"/>
      <c r="G33" s="7"/>
      <c r="H33" s="7"/>
      <c r="J33" s="7"/>
    </row>
    <row r="34" spans="2:19">
      <c r="B34" s="59"/>
      <c r="C34" s="1"/>
      <c r="D34" s="7"/>
      <c r="E34" s="7"/>
      <c r="F34" s="7"/>
      <c r="G34" s="7"/>
      <c r="H34" s="7"/>
      <c r="J34" s="7"/>
    </row>
    <row r="35" spans="2:19">
      <c r="B35" s="59"/>
      <c r="C35" s="1"/>
      <c r="D35" s="7"/>
      <c r="E35" s="7"/>
      <c r="F35" s="7"/>
      <c r="G35" s="7"/>
      <c r="H35" s="7"/>
      <c r="J35" s="7"/>
    </row>
    <row r="36" spans="2:19">
      <c r="B36" s="59"/>
      <c r="C36" s="1"/>
      <c r="D36" s="7"/>
      <c r="E36" s="7"/>
      <c r="F36" s="7"/>
      <c r="G36" s="7"/>
      <c r="H36" s="7"/>
      <c r="J36" s="7"/>
    </row>
    <row r="37" spans="2:19">
      <c r="B37" s="59"/>
      <c r="C37" s="1"/>
      <c r="D37" s="7"/>
      <c r="E37" s="7"/>
      <c r="F37" s="7"/>
      <c r="G37" s="7"/>
      <c r="H37" s="7"/>
      <c r="J37" s="7"/>
    </row>
    <row r="38" spans="2:19">
      <c r="B38" s="59"/>
      <c r="C38" s="1"/>
      <c r="D38" s="7"/>
      <c r="E38" s="7"/>
      <c r="F38" s="7"/>
      <c r="G38" s="7"/>
      <c r="H38" s="7"/>
      <c r="J38" s="7"/>
    </row>
    <row r="39" spans="2:19">
      <c r="B39" s="59"/>
      <c r="C39" s="1"/>
      <c r="D39" s="7"/>
      <c r="E39" s="7"/>
      <c r="F39" s="7"/>
      <c r="G39" s="7"/>
      <c r="H39" s="7"/>
      <c r="J39" s="7"/>
    </row>
    <row r="40" spans="2:19">
      <c r="B40" s="59"/>
      <c r="C40" s="1"/>
      <c r="D40" s="7"/>
      <c r="E40" s="7"/>
      <c r="F40" s="7"/>
      <c r="G40" s="7"/>
      <c r="H40" s="7"/>
      <c r="J40" s="7"/>
    </row>
    <row r="41" spans="2:19">
      <c r="B41" s="59"/>
      <c r="C41" s="1"/>
      <c r="D41" s="7"/>
      <c r="E41" s="7"/>
      <c r="F41" s="7"/>
      <c r="G41" s="7"/>
      <c r="H41" s="7"/>
      <c r="J41" s="7"/>
    </row>
    <row r="42" spans="2:19">
      <c r="B42" s="59"/>
      <c r="C42" s="1"/>
      <c r="D42" s="7"/>
      <c r="E42" s="7"/>
      <c r="F42" s="7"/>
      <c r="G42" s="7"/>
      <c r="H42" s="7"/>
      <c r="J42" s="7"/>
    </row>
    <row r="43" spans="2:19">
      <c r="B43" s="36"/>
      <c r="C43" s="7"/>
      <c r="D43" s="7"/>
      <c r="E43" s="7"/>
      <c r="F43" s="7"/>
      <c r="G43" s="7"/>
      <c r="H43" s="7"/>
      <c r="J43" s="7"/>
      <c r="K43" s="7"/>
    </row>
    <row r="44" spans="2:19">
      <c r="B44" s="36"/>
      <c r="C44" s="7"/>
      <c r="D44" s="7"/>
      <c r="E44" s="7"/>
      <c r="F44" s="7"/>
      <c r="G44" s="7"/>
      <c r="H44" s="7"/>
      <c r="J44" s="7"/>
      <c r="K44" s="7"/>
    </row>
    <row r="45" spans="2:19">
      <c r="B45" s="36"/>
      <c r="C45" s="7"/>
      <c r="D45" s="7"/>
      <c r="E45" s="7"/>
      <c r="F45" s="7"/>
      <c r="G45" s="7"/>
      <c r="H45" s="7"/>
      <c r="J45" s="7"/>
      <c r="K45" s="7"/>
    </row>
    <row r="46" spans="2:19">
      <c r="S46" s="2" t="s">
        <v>393</v>
      </c>
    </row>
    <row r="47" spans="2:19" ht="15.75">
      <c r="B47" s="423" t="s">
        <v>1529</v>
      </c>
      <c r="C47" s="423"/>
      <c r="D47" s="423"/>
      <c r="E47" s="423"/>
      <c r="F47" s="423"/>
      <c r="G47" s="423"/>
      <c r="H47" s="423"/>
      <c r="I47" s="423"/>
      <c r="J47" s="423"/>
      <c r="K47" s="423"/>
      <c r="L47" s="423"/>
      <c r="M47" s="423"/>
      <c r="N47" s="423"/>
      <c r="O47" s="423"/>
      <c r="P47" s="423"/>
      <c r="Q47" s="423"/>
      <c r="R47" s="423"/>
    </row>
    <row r="48" spans="2:19" ht="12" customHeight="1">
      <c r="Q48" s="4"/>
      <c r="R48" s="4"/>
    </row>
    <row r="49" spans="1:19" s="319" customFormat="1" ht="18.75" customHeight="1">
      <c r="B49" s="1"/>
      <c r="C49" s="322" t="s">
        <v>1646</v>
      </c>
      <c r="D49" s="322"/>
      <c r="E49" s="323">
        <f>E3</f>
        <v>2249</v>
      </c>
      <c r="F49" s="322" t="s">
        <v>1648</v>
      </c>
      <c r="G49" s="322"/>
      <c r="H49" s="323">
        <f>H3</f>
        <v>1368</v>
      </c>
      <c r="I49" s="322" t="s">
        <v>1647</v>
      </c>
      <c r="J49" s="322"/>
      <c r="K49" s="323">
        <f>K3</f>
        <v>817</v>
      </c>
      <c r="L49" s="322" t="s">
        <v>1649</v>
      </c>
      <c r="M49" s="322"/>
      <c r="N49" s="323">
        <f>N3</f>
        <v>801</v>
      </c>
      <c r="O49" s="322" t="s">
        <v>1650</v>
      </c>
      <c r="P49" s="322"/>
      <c r="Q49" s="323">
        <f>Q3</f>
        <v>203</v>
      </c>
      <c r="R49" s="436" t="s">
        <v>1175</v>
      </c>
      <c r="S49" s="436"/>
    </row>
    <row r="50" spans="1:19" s="1" customFormat="1">
      <c r="A50" s="4" t="s">
        <v>1210</v>
      </c>
      <c r="B50" s="4" t="s">
        <v>106</v>
      </c>
      <c r="C50" s="435" t="s">
        <v>1167</v>
      </c>
      <c r="D50" s="434" t="s">
        <v>1651</v>
      </c>
      <c r="E50" s="435" t="s">
        <v>838</v>
      </c>
      <c r="F50" s="435" t="s">
        <v>1167</v>
      </c>
      <c r="G50" s="434" t="s">
        <v>1651</v>
      </c>
      <c r="H50" s="435" t="s">
        <v>838</v>
      </c>
      <c r="I50" s="435" t="s">
        <v>1167</v>
      </c>
      <c r="J50" s="434" t="s">
        <v>1651</v>
      </c>
      <c r="K50" s="435" t="s">
        <v>838</v>
      </c>
      <c r="L50" s="435" t="s">
        <v>1167</v>
      </c>
      <c r="M50" s="434" t="s">
        <v>1651</v>
      </c>
      <c r="N50" s="435" t="s">
        <v>838</v>
      </c>
      <c r="O50" s="435" t="s">
        <v>1167</v>
      </c>
      <c r="P50" s="434" t="s">
        <v>1651</v>
      </c>
      <c r="Q50" s="435" t="s">
        <v>838</v>
      </c>
      <c r="R50" s="3" t="s">
        <v>820</v>
      </c>
      <c r="S50" s="4" t="s">
        <v>821</v>
      </c>
    </row>
    <row r="51" spans="1:19">
      <c r="A51" s="4" t="s">
        <v>1252</v>
      </c>
      <c r="B51" s="4"/>
      <c r="C51" s="435"/>
      <c r="D51" s="434"/>
      <c r="E51" s="435"/>
      <c r="F51" s="435"/>
      <c r="G51" s="434"/>
      <c r="H51" s="435"/>
      <c r="I51" s="435"/>
      <c r="J51" s="434"/>
      <c r="K51" s="435"/>
      <c r="L51" s="435"/>
      <c r="M51" s="434"/>
      <c r="N51" s="435"/>
      <c r="O51" s="435"/>
      <c r="P51" s="434"/>
      <c r="Q51" s="435"/>
      <c r="R51" s="4"/>
    </row>
    <row r="52" spans="1:19" ht="8.25" customHeight="1">
      <c r="B52" s="4"/>
    </row>
    <row r="53" spans="1:19">
      <c r="A53" s="4" t="s">
        <v>109</v>
      </c>
      <c r="B53" s="1" t="s">
        <v>353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R53" s="8"/>
      <c r="S53" s="7"/>
    </row>
    <row r="54" spans="1:19">
      <c r="A54" s="2" t="s">
        <v>115</v>
      </c>
      <c r="B54" s="46" t="s">
        <v>1624</v>
      </c>
      <c r="C54" s="38">
        <v>1</v>
      </c>
      <c r="D54" s="38">
        <v>6</v>
      </c>
      <c r="E54" s="38">
        <f>D54*C54*$E$49</f>
        <v>13494</v>
      </c>
      <c r="F54" s="38">
        <v>2</v>
      </c>
      <c r="G54" s="38">
        <v>6</v>
      </c>
      <c r="H54" s="38">
        <f>G54*F54*$H$49</f>
        <v>16416</v>
      </c>
      <c r="I54" s="38" t="s">
        <v>836</v>
      </c>
      <c r="J54" s="38" t="s">
        <v>836</v>
      </c>
      <c r="K54" s="38">
        <v>0</v>
      </c>
      <c r="L54" s="38" t="s">
        <v>836</v>
      </c>
      <c r="M54" s="38" t="s">
        <v>836</v>
      </c>
      <c r="N54" s="38">
        <v>0</v>
      </c>
      <c r="O54" s="38">
        <v>6</v>
      </c>
      <c r="P54" s="38">
        <v>6</v>
      </c>
      <c r="Q54" s="19">
        <f>P54*O54*$Q$49</f>
        <v>7308</v>
      </c>
      <c r="R54" s="19">
        <f>Q54+H54+E54+N54+K54</f>
        <v>37218</v>
      </c>
      <c r="S54" s="19">
        <f>R54</f>
        <v>37218</v>
      </c>
    </row>
    <row r="55" spans="1:19">
      <c r="A55" s="2"/>
      <c r="B55" s="46" t="s">
        <v>791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19"/>
      <c r="R55" s="19"/>
      <c r="S55" s="19"/>
    </row>
    <row r="56" spans="1:19">
      <c r="A56" s="2" t="s">
        <v>1248</v>
      </c>
      <c r="B56" s="46" t="s">
        <v>1625</v>
      </c>
      <c r="C56" s="19" t="s">
        <v>836</v>
      </c>
      <c r="D56" s="19" t="s">
        <v>836</v>
      </c>
      <c r="E56" s="78">
        <v>0</v>
      </c>
      <c r="F56" s="38">
        <v>2</v>
      </c>
      <c r="G56" s="38">
        <v>2</v>
      </c>
      <c r="H56" s="38">
        <f>G56*F56*$H$49</f>
        <v>5472</v>
      </c>
      <c r="I56" s="38" t="s">
        <v>836</v>
      </c>
      <c r="J56" s="38" t="s">
        <v>836</v>
      </c>
      <c r="K56" s="38">
        <v>0</v>
      </c>
      <c r="L56" s="38" t="s">
        <v>836</v>
      </c>
      <c r="M56" s="38" t="s">
        <v>836</v>
      </c>
      <c r="N56" s="38">
        <v>0</v>
      </c>
      <c r="O56" s="38">
        <v>6</v>
      </c>
      <c r="P56" s="38">
        <v>2</v>
      </c>
      <c r="Q56" s="19">
        <f>P56*O56*$Q$49</f>
        <v>2436</v>
      </c>
      <c r="R56" s="19">
        <f>Q56+H56+E56+N56+K56</f>
        <v>7908</v>
      </c>
      <c r="S56" s="19">
        <f>R56</f>
        <v>7908</v>
      </c>
    </row>
    <row r="57" spans="1:19">
      <c r="A57" s="2" t="s">
        <v>1249</v>
      </c>
      <c r="B57" s="46" t="s">
        <v>792</v>
      </c>
      <c r="C57" s="38">
        <v>1</v>
      </c>
      <c r="D57" s="38">
        <v>0.5</v>
      </c>
      <c r="E57" s="38">
        <f>D57*C57*$E$49</f>
        <v>1124.5</v>
      </c>
      <c r="F57" s="38">
        <v>2</v>
      </c>
      <c r="G57" s="38">
        <v>0.5</v>
      </c>
      <c r="H57" s="38">
        <f>G57*F57*$H$49</f>
        <v>1368</v>
      </c>
      <c r="I57" s="38" t="s">
        <v>836</v>
      </c>
      <c r="J57" s="38" t="s">
        <v>836</v>
      </c>
      <c r="K57" s="38">
        <v>0</v>
      </c>
      <c r="L57" s="38" t="s">
        <v>836</v>
      </c>
      <c r="M57" s="38" t="s">
        <v>836</v>
      </c>
      <c r="N57" s="38">
        <v>0</v>
      </c>
      <c r="O57" s="38">
        <v>6</v>
      </c>
      <c r="P57" s="38">
        <v>0.5</v>
      </c>
      <c r="Q57" s="19">
        <f>P57*O57*$Q$49</f>
        <v>609</v>
      </c>
      <c r="R57" s="19">
        <f>Q57+H57+E57+N57+K57</f>
        <v>3101.5</v>
      </c>
      <c r="S57" s="19">
        <f>R57</f>
        <v>3101.5</v>
      </c>
    </row>
    <row r="58" spans="1:19">
      <c r="B58" s="1" t="s">
        <v>1542</v>
      </c>
      <c r="C58" s="7" t="s">
        <v>836</v>
      </c>
      <c r="D58" s="7" t="s">
        <v>836</v>
      </c>
      <c r="E58" s="7">
        <f>SUM(E54:E57)</f>
        <v>14618.5</v>
      </c>
      <c r="F58" s="7" t="s">
        <v>836</v>
      </c>
      <c r="G58" s="7" t="s">
        <v>836</v>
      </c>
      <c r="H58" s="7">
        <f>SUM(H54:H57)</f>
        <v>23256</v>
      </c>
      <c r="I58" s="7" t="s">
        <v>836</v>
      </c>
      <c r="J58" s="7" t="s">
        <v>836</v>
      </c>
      <c r="K58" s="7">
        <v>0</v>
      </c>
      <c r="L58" s="7" t="s">
        <v>836</v>
      </c>
      <c r="M58" s="7" t="s">
        <v>836</v>
      </c>
      <c r="N58" s="7">
        <v>0</v>
      </c>
      <c r="O58" s="7" t="s">
        <v>836</v>
      </c>
      <c r="P58" s="7" t="s">
        <v>836</v>
      </c>
      <c r="Q58" s="8">
        <f>SUM(Q54:Q57)</f>
        <v>10353</v>
      </c>
      <c r="R58" s="8">
        <f>Q58+H58+E58+N58+K58</f>
        <v>48227.5</v>
      </c>
      <c r="S58" s="8">
        <f>R58</f>
        <v>48227.5</v>
      </c>
    </row>
    <row r="59" spans="1:19">
      <c r="P59" s="4" t="s">
        <v>1254</v>
      </c>
      <c r="R59" s="8">
        <f>ROUND(R58,-1)</f>
        <v>48230</v>
      </c>
      <c r="S59" s="8">
        <f>R59</f>
        <v>48230</v>
      </c>
    </row>
    <row r="60" spans="1:19">
      <c r="A60" s="4" t="s">
        <v>114</v>
      </c>
      <c r="B60" s="1" t="s">
        <v>699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Q60" s="8"/>
      <c r="S60" s="7"/>
    </row>
    <row r="61" spans="1:19">
      <c r="A61" s="2" t="s">
        <v>1253</v>
      </c>
      <c r="B61" s="46" t="s">
        <v>700</v>
      </c>
      <c r="C61" s="38" t="s">
        <v>836</v>
      </c>
      <c r="D61" s="38" t="s">
        <v>836</v>
      </c>
      <c r="E61" s="38">
        <v>0</v>
      </c>
      <c r="F61" s="38" t="s">
        <v>836</v>
      </c>
      <c r="G61" s="38" t="s">
        <v>836</v>
      </c>
      <c r="H61" s="38">
        <v>0</v>
      </c>
      <c r="I61" s="38" t="s">
        <v>836</v>
      </c>
      <c r="J61" s="38" t="s">
        <v>836</v>
      </c>
      <c r="K61" s="38">
        <v>0</v>
      </c>
      <c r="L61" s="38">
        <v>1</v>
      </c>
      <c r="M61" s="38">
        <v>1</v>
      </c>
      <c r="N61" s="2">
        <f t="shared" ref="N61:N66" si="2">M61*L61*$N$3</f>
        <v>801</v>
      </c>
      <c r="O61" s="38">
        <v>6</v>
      </c>
      <c r="P61" s="38">
        <f>2/3</f>
        <v>0.66666666666666663</v>
      </c>
      <c r="Q61" s="19">
        <f>P61*O61*$Q$49</f>
        <v>812</v>
      </c>
      <c r="R61" s="19">
        <f>Q61+H61+E61+N61+K61</f>
        <v>1613</v>
      </c>
      <c r="S61" s="19">
        <f>R61</f>
        <v>1613</v>
      </c>
    </row>
    <row r="62" spans="1:19">
      <c r="A62" s="2" t="s">
        <v>1248</v>
      </c>
      <c r="B62" s="46" t="s">
        <v>701</v>
      </c>
      <c r="C62" s="38">
        <v>1</v>
      </c>
      <c r="D62" s="38">
        <v>0.25</v>
      </c>
      <c r="E62" s="38">
        <f>D62*C62*$E$49</f>
        <v>562.25</v>
      </c>
      <c r="F62" s="38" t="s">
        <v>836</v>
      </c>
      <c r="G62" s="38" t="s">
        <v>836</v>
      </c>
      <c r="H62" s="38">
        <v>0</v>
      </c>
      <c r="I62" s="38">
        <v>1</v>
      </c>
      <c r="J62" s="38">
        <v>0.25</v>
      </c>
      <c r="K62" s="38">
        <f>J62*I62*$K$49</f>
        <v>204.25</v>
      </c>
      <c r="L62" s="38">
        <v>2</v>
      </c>
      <c r="M62" s="38">
        <v>0.25</v>
      </c>
      <c r="N62" s="2">
        <f t="shared" si="2"/>
        <v>400.5</v>
      </c>
      <c r="O62" s="38">
        <v>12</v>
      </c>
      <c r="P62" s="38">
        <v>0.25</v>
      </c>
      <c r="Q62" s="19">
        <f>P62*O62*$Q$49</f>
        <v>609</v>
      </c>
      <c r="R62" s="19">
        <f t="shared" ref="R62:R67" si="3">Q62+H62+E62+N62+K62</f>
        <v>1776</v>
      </c>
      <c r="S62" s="19">
        <f>R62</f>
        <v>1776</v>
      </c>
    </row>
    <row r="63" spans="1:19">
      <c r="A63" s="2" t="s">
        <v>1249</v>
      </c>
      <c r="B63" s="46" t="s">
        <v>702</v>
      </c>
      <c r="C63" s="38" t="s">
        <v>836</v>
      </c>
      <c r="D63" s="38" t="s">
        <v>836</v>
      </c>
      <c r="E63" s="38">
        <v>0</v>
      </c>
      <c r="F63" s="38" t="s">
        <v>836</v>
      </c>
      <c r="G63" s="38" t="s">
        <v>836</v>
      </c>
      <c r="H63" s="38">
        <v>0</v>
      </c>
      <c r="I63" s="38">
        <v>1</v>
      </c>
      <c r="J63" s="79">
        <v>0.125</v>
      </c>
      <c r="K63" s="38">
        <f>J63*I63*$K$49</f>
        <v>102.125</v>
      </c>
      <c r="L63" s="38">
        <v>2</v>
      </c>
      <c r="M63" s="2">
        <v>0.125</v>
      </c>
      <c r="N63" s="2">
        <f t="shared" si="2"/>
        <v>200.25</v>
      </c>
      <c r="O63" s="38" t="s">
        <v>836</v>
      </c>
      <c r="P63" s="38" t="s">
        <v>836</v>
      </c>
      <c r="Q63" s="19">
        <v>0</v>
      </c>
      <c r="R63" s="19">
        <f t="shared" si="3"/>
        <v>302.375</v>
      </c>
      <c r="S63" s="18">
        <f>2*R63</f>
        <v>604.75</v>
      </c>
    </row>
    <row r="64" spans="1:19">
      <c r="A64" s="2" t="s">
        <v>1250</v>
      </c>
      <c r="B64" s="46" t="s">
        <v>514</v>
      </c>
      <c r="C64" s="38">
        <v>1</v>
      </c>
      <c r="D64" s="38">
        <v>0.5</v>
      </c>
      <c r="E64" s="38">
        <f>D64*C64*$E$49</f>
        <v>1124.5</v>
      </c>
      <c r="F64" s="38">
        <v>1</v>
      </c>
      <c r="G64" s="38">
        <v>0.5</v>
      </c>
      <c r="H64" s="38">
        <f>G64*F64*$H$49</f>
        <v>684</v>
      </c>
      <c r="I64" s="38">
        <v>1</v>
      </c>
      <c r="J64" s="38">
        <v>0.5</v>
      </c>
      <c r="K64" s="38">
        <f>J64*I64*$K$49</f>
        <v>408.5</v>
      </c>
      <c r="L64" s="38">
        <v>1</v>
      </c>
      <c r="M64" s="38">
        <v>0.5</v>
      </c>
      <c r="N64" s="2">
        <f t="shared" si="2"/>
        <v>400.5</v>
      </c>
      <c r="O64" s="38" t="s">
        <v>836</v>
      </c>
      <c r="P64" s="38" t="s">
        <v>836</v>
      </c>
      <c r="Q64" s="19">
        <v>0</v>
      </c>
      <c r="R64" s="19">
        <f t="shared" si="3"/>
        <v>2617.5</v>
      </c>
      <c r="S64" s="18">
        <f>R64+N64+K64+H64</f>
        <v>4110.5</v>
      </c>
    </row>
    <row r="65" spans="1:27">
      <c r="A65" s="2" t="s">
        <v>1251</v>
      </c>
      <c r="B65" s="46" t="s">
        <v>231</v>
      </c>
      <c r="C65" s="38" t="s">
        <v>836</v>
      </c>
      <c r="D65" s="38" t="s">
        <v>836</v>
      </c>
      <c r="E65" s="38">
        <v>0</v>
      </c>
      <c r="F65" s="38" t="s">
        <v>836</v>
      </c>
      <c r="G65" s="38" t="s">
        <v>836</v>
      </c>
      <c r="H65" s="38">
        <v>0</v>
      </c>
      <c r="I65" s="38">
        <v>1</v>
      </c>
      <c r="J65" s="38">
        <v>0.25</v>
      </c>
      <c r="K65" s="38">
        <f>J65*I65*$K$49</f>
        <v>204.25</v>
      </c>
      <c r="L65" s="38">
        <v>1</v>
      </c>
      <c r="M65" s="38">
        <v>0.25</v>
      </c>
      <c r="N65" s="2">
        <f t="shared" si="2"/>
        <v>200.25</v>
      </c>
      <c r="O65" s="38">
        <v>1</v>
      </c>
      <c r="P65" s="38">
        <v>0.25</v>
      </c>
      <c r="Q65" s="19">
        <f>P65*O65*$Q$49</f>
        <v>50.75</v>
      </c>
      <c r="R65" s="19">
        <f t="shared" si="3"/>
        <v>455.25</v>
      </c>
      <c r="S65" s="18">
        <f>R65</f>
        <v>455.25</v>
      </c>
    </row>
    <row r="66" spans="1:27">
      <c r="A66" s="2" t="s">
        <v>705</v>
      </c>
      <c r="B66" s="46" t="s">
        <v>703</v>
      </c>
      <c r="C66" s="38" t="s">
        <v>836</v>
      </c>
      <c r="D66" s="38" t="s">
        <v>836</v>
      </c>
      <c r="E66" s="38">
        <v>0</v>
      </c>
      <c r="F66" s="38" t="s">
        <v>836</v>
      </c>
      <c r="G66" s="38" t="s">
        <v>836</v>
      </c>
      <c r="H66" s="38">
        <v>0</v>
      </c>
      <c r="I66" s="38" t="s">
        <v>836</v>
      </c>
      <c r="J66" s="38" t="s">
        <v>836</v>
      </c>
      <c r="K66" s="38">
        <v>0</v>
      </c>
      <c r="L66" s="38">
        <v>1</v>
      </c>
      <c r="M66" s="38">
        <v>0.5</v>
      </c>
      <c r="N66" s="2">
        <f t="shared" si="2"/>
        <v>400.5</v>
      </c>
      <c r="O66" s="38">
        <v>4</v>
      </c>
      <c r="P66" s="38">
        <v>0.5</v>
      </c>
      <c r="Q66" s="19">
        <f>P66*O66*$Q$49</f>
        <v>406</v>
      </c>
      <c r="R66" s="19">
        <f t="shared" si="3"/>
        <v>806.5</v>
      </c>
      <c r="S66" s="18">
        <f>R66</f>
        <v>806.5</v>
      </c>
    </row>
    <row r="67" spans="1:27">
      <c r="A67" s="2" t="s">
        <v>513</v>
      </c>
      <c r="B67" s="46" t="s">
        <v>704</v>
      </c>
      <c r="C67" s="38" t="s">
        <v>836</v>
      </c>
      <c r="D67" s="38" t="s">
        <v>836</v>
      </c>
      <c r="E67" s="38">
        <v>0</v>
      </c>
      <c r="F67" s="38" t="s">
        <v>836</v>
      </c>
      <c r="G67" s="38" t="s">
        <v>836</v>
      </c>
      <c r="H67" s="38">
        <v>0</v>
      </c>
      <c r="I67" s="38" t="s">
        <v>836</v>
      </c>
      <c r="J67" s="38" t="s">
        <v>836</v>
      </c>
      <c r="K67" s="38">
        <v>0</v>
      </c>
      <c r="L67" s="38" t="s">
        <v>836</v>
      </c>
      <c r="M67" s="38" t="s">
        <v>836</v>
      </c>
      <c r="N67" s="38">
        <v>0</v>
      </c>
      <c r="O67" s="38">
        <v>2</v>
      </c>
      <c r="P67" s="38">
        <v>0.5</v>
      </c>
      <c r="Q67" s="19">
        <f>P67*O67*$Q$49</f>
        <v>203</v>
      </c>
      <c r="R67" s="19">
        <f t="shared" si="3"/>
        <v>203</v>
      </c>
      <c r="S67" s="19">
        <f>R67+Q67</f>
        <v>406</v>
      </c>
    </row>
    <row r="68" spans="1:27">
      <c r="B68" s="1" t="s">
        <v>1542</v>
      </c>
      <c r="C68" s="7"/>
      <c r="D68" s="7"/>
      <c r="E68" s="7">
        <f>SUM(E61:E67)</f>
        <v>1686.75</v>
      </c>
      <c r="F68" s="7"/>
      <c r="G68" s="7"/>
      <c r="H68" s="7">
        <f>SUM(H61:H67)</f>
        <v>684</v>
      </c>
      <c r="I68" s="7"/>
      <c r="J68" s="7"/>
      <c r="K68" s="7">
        <f>SUM(K61:K67)</f>
        <v>919.125</v>
      </c>
      <c r="L68" s="7"/>
      <c r="M68" s="7"/>
      <c r="N68" s="7">
        <f>SUM(N61:N67)</f>
        <v>2403</v>
      </c>
      <c r="O68" s="7"/>
      <c r="P68" s="7"/>
      <c r="Q68" s="8">
        <f>SUM(Q61:Q67)</f>
        <v>2080.75</v>
      </c>
      <c r="R68" s="8">
        <f>SUM(R61:R67)</f>
        <v>7773.625</v>
      </c>
      <c r="S68" s="8">
        <f>SUM(S61:S67)</f>
        <v>9772</v>
      </c>
    </row>
    <row r="69" spans="1:27">
      <c r="E69" s="7"/>
      <c r="P69" s="4" t="s">
        <v>1254</v>
      </c>
      <c r="R69" s="8">
        <f>ROUND(R68,-1)</f>
        <v>7770</v>
      </c>
      <c r="S69" s="8">
        <f>ROUND(S68,-1)</f>
        <v>9770</v>
      </c>
    </row>
    <row r="70" spans="1:27">
      <c r="A70" s="4" t="s">
        <v>145</v>
      </c>
      <c r="B70" s="1" t="s">
        <v>515</v>
      </c>
      <c r="C70" s="7" t="s">
        <v>836</v>
      </c>
      <c r="D70" s="7">
        <v>0.75</v>
      </c>
      <c r="E70" s="7">
        <f>E68</f>
        <v>1686.75</v>
      </c>
      <c r="F70" s="7" t="s">
        <v>836</v>
      </c>
      <c r="G70" s="7">
        <v>0.5</v>
      </c>
      <c r="H70" s="7">
        <f>H68</f>
        <v>684</v>
      </c>
      <c r="I70" s="7" t="s">
        <v>836</v>
      </c>
      <c r="J70" s="7" t="s">
        <v>836</v>
      </c>
      <c r="K70" s="7">
        <f>K68</f>
        <v>919.125</v>
      </c>
      <c r="L70" s="7" t="s">
        <v>836</v>
      </c>
      <c r="M70" s="7" t="s">
        <v>836</v>
      </c>
      <c r="N70" s="7">
        <f>N68</f>
        <v>2403</v>
      </c>
      <c r="O70" s="7" t="s">
        <v>836</v>
      </c>
      <c r="P70" s="7" t="s">
        <v>836</v>
      </c>
      <c r="Q70" s="8">
        <f>Q68</f>
        <v>2080.75</v>
      </c>
      <c r="R70" s="8">
        <f>R68</f>
        <v>7773.625</v>
      </c>
      <c r="S70" s="7"/>
    </row>
    <row r="71" spans="1:27">
      <c r="B71" s="1" t="s">
        <v>516</v>
      </c>
      <c r="S71" s="7"/>
    </row>
    <row r="72" spans="1:27">
      <c r="A72" s="2" t="s">
        <v>1253</v>
      </c>
      <c r="B72" s="46" t="s">
        <v>1552</v>
      </c>
      <c r="C72" s="38" t="s">
        <v>836</v>
      </c>
      <c r="D72" s="38" t="s">
        <v>836</v>
      </c>
      <c r="E72" s="38">
        <v>0</v>
      </c>
      <c r="F72" s="38" t="s">
        <v>836</v>
      </c>
      <c r="G72" s="38" t="s">
        <v>836</v>
      </c>
      <c r="H72" s="38">
        <v>0</v>
      </c>
      <c r="I72" s="38" t="s">
        <v>836</v>
      </c>
      <c r="J72" s="38" t="s">
        <v>836</v>
      </c>
      <c r="K72" s="38">
        <v>0</v>
      </c>
      <c r="L72" s="38">
        <v>1</v>
      </c>
      <c r="M72" s="38">
        <v>0.5</v>
      </c>
      <c r="N72" s="2">
        <f>M72*L72*$N$3</f>
        <v>400.5</v>
      </c>
      <c r="O72" s="38">
        <v>2</v>
      </c>
      <c r="P72" s="38">
        <v>0.5</v>
      </c>
      <c r="Q72" s="19">
        <f>P72*O72*$Q$49</f>
        <v>203</v>
      </c>
      <c r="R72" s="19">
        <f>Q72+H72+E72+N72+K72</f>
        <v>603.5</v>
      </c>
      <c r="S72" s="18">
        <f>R72</f>
        <v>603.5</v>
      </c>
    </row>
    <row r="73" spans="1:27">
      <c r="A73" s="2" t="s">
        <v>1248</v>
      </c>
      <c r="B73" s="46" t="s">
        <v>728</v>
      </c>
      <c r="C73" s="38" t="s">
        <v>836</v>
      </c>
      <c r="D73" s="38" t="s">
        <v>836</v>
      </c>
      <c r="E73" s="38">
        <v>0</v>
      </c>
      <c r="F73" s="38" t="s">
        <v>836</v>
      </c>
      <c r="G73" s="38" t="s">
        <v>836</v>
      </c>
      <c r="H73" s="38">
        <v>0</v>
      </c>
      <c r="I73" s="38" t="s">
        <v>836</v>
      </c>
      <c r="J73" s="38" t="s">
        <v>836</v>
      </c>
      <c r="K73" s="38">
        <v>0</v>
      </c>
      <c r="L73" s="38" t="s">
        <v>836</v>
      </c>
      <c r="M73" s="38" t="s">
        <v>836</v>
      </c>
      <c r="N73" s="38">
        <v>0</v>
      </c>
      <c r="O73" s="38">
        <v>2</v>
      </c>
      <c r="P73" s="38">
        <v>0.5</v>
      </c>
      <c r="Q73" s="19">
        <f>P73*O73*$Q$49</f>
        <v>203</v>
      </c>
      <c r="R73" s="19">
        <f>Q73+H73+E73+N73+K73</f>
        <v>203</v>
      </c>
      <c r="S73" s="18">
        <f>R73</f>
        <v>203</v>
      </c>
    </row>
    <row r="74" spans="1:27">
      <c r="B74" s="1" t="s">
        <v>1542</v>
      </c>
      <c r="C74" s="7"/>
      <c r="D74" s="7"/>
      <c r="E74" s="7">
        <f>SUM(E70:E73)</f>
        <v>1686.75</v>
      </c>
      <c r="F74" s="7"/>
      <c r="G74" s="7"/>
      <c r="H74" s="7">
        <f>SUM(H70:H73)</f>
        <v>684</v>
      </c>
      <c r="I74" s="7"/>
      <c r="J74" s="7"/>
      <c r="K74" s="7">
        <f>SUM(K70:K73)</f>
        <v>919.125</v>
      </c>
      <c r="L74" s="7"/>
      <c r="M74" s="7"/>
      <c r="N74" s="7">
        <f>SUM(N70:N73)</f>
        <v>2803.5</v>
      </c>
      <c r="O74" s="7"/>
      <c r="P74" s="7"/>
      <c r="Q74" s="8">
        <f>SUM(Q70:Q73)</f>
        <v>2486.75</v>
      </c>
      <c r="R74" s="8">
        <f>SUM(R70:R73)</f>
        <v>8580.125</v>
      </c>
      <c r="S74" s="3">
        <f>R74</f>
        <v>8580.125</v>
      </c>
    </row>
    <row r="75" spans="1:27">
      <c r="E75" s="7"/>
      <c r="P75" s="4" t="s">
        <v>1254</v>
      </c>
      <c r="R75" s="8">
        <f>ROUND(R74,-1)</f>
        <v>8580</v>
      </c>
      <c r="S75" s="3">
        <f>R75</f>
        <v>8580</v>
      </c>
    </row>
    <row r="76" spans="1:27">
      <c r="A76" s="4" t="s">
        <v>825</v>
      </c>
      <c r="B76" s="1" t="s">
        <v>1554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8"/>
      <c r="R76" s="8"/>
      <c r="S76" s="7"/>
      <c r="T76" s="7"/>
    </row>
    <row r="77" spans="1:27">
      <c r="A77" s="312" t="s">
        <v>1253</v>
      </c>
      <c r="B77" s="46" t="s">
        <v>1225</v>
      </c>
      <c r="C77" s="38" t="s">
        <v>836</v>
      </c>
      <c r="D77" s="38">
        <v>0.75</v>
      </c>
      <c r="E77" s="38">
        <f>E68</f>
        <v>1686.75</v>
      </c>
      <c r="F77" s="38" t="s">
        <v>836</v>
      </c>
      <c r="G77" s="38">
        <v>0.5</v>
      </c>
      <c r="H77" s="38">
        <f>H68</f>
        <v>684</v>
      </c>
      <c r="I77" s="38" t="s">
        <v>836</v>
      </c>
      <c r="J77" s="38" t="s">
        <v>836</v>
      </c>
      <c r="K77" s="38">
        <f>K68</f>
        <v>919.125</v>
      </c>
      <c r="L77" s="38" t="s">
        <v>836</v>
      </c>
      <c r="M77" s="38" t="s">
        <v>836</v>
      </c>
      <c r="N77" s="38">
        <f>N68</f>
        <v>2403</v>
      </c>
      <c r="O77" s="38" t="s">
        <v>836</v>
      </c>
      <c r="P77" s="38" t="s">
        <v>836</v>
      </c>
      <c r="Q77" s="19">
        <f>Q68</f>
        <v>2080.75</v>
      </c>
      <c r="R77" s="19">
        <f>R68</f>
        <v>7773.625</v>
      </c>
      <c r="S77" s="18">
        <f>R77</f>
        <v>7773.625</v>
      </c>
    </row>
    <row r="78" spans="1:27">
      <c r="A78" s="312" t="s">
        <v>1248</v>
      </c>
      <c r="B78" s="46" t="s">
        <v>729</v>
      </c>
      <c r="C78" s="38">
        <v>1</v>
      </c>
      <c r="D78" s="38">
        <v>0.25</v>
      </c>
      <c r="E78" s="38">
        <f>D78*C78*$E$49</f>
        <v>562.25</v>
      </c>
      <c r="F78" s="38">
        <v>1</v>
      </c>
      <c r="G78" s="38">
        <v>0.25</v>
      </c>
      <c r="H78" s="38">
        <f>G78*F78*$H$49</f>
        <v>342</v>
      </c>
      <c r="I78" s="38">
        <v>1</v>
      </c>
      <c r="J78" s="38">
        <v>0.25</v>
      </c>
      <c r="K78" s="38">
        <f>J78*I78*$K$49</f>
        <v>204.25</v>
      </c>
      <c r="L78" s="38">
        <v>1</v>
      </c>
      <c r="M78" s="38">
        <v>0.25</v>
      </c>
      <c r="N78" s="2">
        <f>M78*L78*$N$3</f>
        <v>200.25</v>
      </c>
      <c r="O78" s="38" t="s">
        <v>836</v>
      </c>
      <c r="P78" s="38" t="s">
        <v>836</v>
      </c>
      <c r="Q78" s="19">
        <v>0</v>
      </c>
      <c r="R78" s="19">
        <f>Q78+H78+E78+N78+K78</f>
        <v>1308.75</v>
      </c>
      <c r="S78" s="18">
        <f>R78</f>
        <v>1308.75</v>
      </c>
    </row>
    <row r="79" spans="1:27">
      <c r="A79" s="2"/>
      <c r="B79" s="46" t="s">
        <v>730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19"/>
      <c r="R79" s="19"/>
      <c r="S79" s="7"/>
      <c r="T79" s="7"/>
      <c r="U79" s="7"/>
      <c r="V79" s="7"/>
      <c r="W79" s="7"/>
      <c r="X79" s="7"/>
      <c r="Y79" s="7"/>
      <c r="Z79" s="7"/>
      <c r="AA79" s="7"/>
    </row>
    <row r="80" spans="1:27">
      <c r="A80" s="312"/>
      <c r="B80" s="46" t="s">
        <v>731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19"/>
      <c r="R80" s="19"/>
      <c r="S80" s="7"/>
      <c r="T80" s="7"/>
      <c r="U80" s="7"/>
      <c r="V80" s="7"/>
      <c r="W80" s="7"/>
      <c r="X80" s="7"/>
      <c r="Y80" s="7"/>
      <c r="Z80" s="7"/>
      <c r="AA80" s="7"/>
    </row>
    <row r="81" spans="1:19">
      <c r="A81" s="312" t="s">
        <v>1249</v>
      </c>
      <c r="B81" s="46" t="s">
        <v>1557</v>
      </c>
      <c r="C81" s="38" t="s">
        <v>836</v>
      </c>
      <c r="D81" s="38" t="s">
        <v>836</v>
      </c>
      <c r="E81" s="38">
        <v>0</v>
      </c>
      <c r="F81" s="38" t="s">
        <v>836</v>
      </c>
      <c r="G81" s="38" t="s">
        <v>836</v>
      </c>
      <c r="H81" s="38">
        <v>0</v>
      </c>
      <c r="I81" s="38" t="s">
        <v>836</v>
      </c>
      <c r="J81" s="38" t="s">
        <v>836</v>
      </c>
      <c r="K81" s="38">
        <v>0</v>
      </c>
      <c r="L81" s="38" t="s">
        <v>836</v>
      </c>
      <c r="M81" s="38" t="s">
        <v>836</v>
      </c>
      <c r="N81" s="38">
        <v>0</v>
      </c>
      <c r="O81" s="38">
        <v>1</v>
      </c>
      <c r="P81" s="38">
        <v>0.125</v>
      </c>
      <c r="Q81" s="19">
        <f>P81*O81*$Q$49</f>
        <v>25.375</v>
      </c>
      <c r="R81" s="19">
        <f>Q81+H81+E81+N81+K81</f>
        <v>25.375</v>
      </c>
      <c r="S81" s="19">
        <f>R81</f>
        <v>25.375</v>
      </c>
    </row>
    <row r="82" spans="1:19">
      <c r="B82" s="1" t="s">
        <v>1542</v>
      </c>
      <c r="C82" s="7"/>
      <c r="D82" s="7"/>
      <c r="E82" s="7">
        <f>SUM(E77:E81)</f>
        <v>2249</v>
      </c>
      <c r="F82" s="7"/>
      <c r="G82" s="7"/>
      <c r="H82" s="7">
        <f>SUM(H77:H81)</f>
        <v>1026</v>
      </c>
      <c r="I82" s="7"/>
      <c r="J82" s="7"/>
      <c r="K82" s="7">
        <f>SUM(K77:K81)</f>
        <v>1123.375</v>
      </c>
      <c r="L82" s="7"/>
      <c r="M82" s="7"/>
      <c r="N82" s="7">
        <f>SUM(N77:N81)</f>
        <v>2603.25</v>
      </c>
      <c r="O82" s="7"/>
      <c r="P82" s="7"/>
      <c r="Q82" s="8">
        <f>SUM(Q77:Q81)</f>
        <v>2106.125</v>
      </c>
      <c r="R82" s="8">
        <f>SUM(R77:R81)</f>
        <v>9107.75</v>
      </c>
      <c r="S82" s="8">
        <f>R82</f>
        <v>9107.75</v>
      </c>
    </row>
    <row r="83" spans="1:19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P83" s="4" t="s">
        <v>1254</v>
      </c>
      <c r="Q83" s="8"/>
      <c r="R83" s="8">
        <f>ROUND(R82,-1)</f>
        <v>9110</v>
      </c>
      <c r="S83" s="8">
        <f>R83</f>
        <v>9110</v>
      </c>
    </row>
    <row r="84" spans="1:19">
      <c r="A84" s="4" t="s">
        <v>830</v>
      </c>
      <c r="B84" s="1" t="s">
        <v>1553</v>
      </c>
      <c r="S84" s="7"/>
    </row>
    <row r="85" spans="1:19">
      <c r="A85" s="312"/>
      <c r="B85" s="46" t="s">
        <v>903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18"/>
      <c r="R85" s="18"/>
      <c r="S85" s="7"/>
    </row>
    <row r="86" spans="1:19">
      <c r="A86" s="312" t="s">
        <v>1253</v>
      </c>
      <c r="B86" s="46" t="s">
        <v>534</v>
      </c>
      <c r="C86" s="38" t="s">
        <v>836</v>
      </c>
      <c r="D86" s="38" t="s">
        <v>836</v>
      </c>
      <c r="E86" s="38">
        <f>E74</f>
        <v>1686.75</v>
      </c>
      <c r="F86" s="38" t="s">
        <v>836</v>
      </c>
      <c r="G86" s="38" t="s">
        <v>836</v>
      </c>
      <c r="H86" s="38">
        <f>H74</f>
        <v>684</v>
      </c>
      <c r="I86" s="38" t="s">
        <v>836</v>
      </c>
      <c r="J86" s="38" t="s">
        <v>836</v>
      </c>
      <c r="K86" s="38">
        <f>K74</f>
        <v>919.125</v>
      </c>
      <c r="L86" s="38" t="s">
        <v>836</v>
      </c>
      <c r="M86" s="38" t="s">
        <v>836</v>
      </c>
      <c r="N86" s="38">
        <f>N74</f>
        <v>2803.5</v>
      </c>
      <c r="O86" s="38" t="s">
        <v>836</v>
      </c>
      <c r="P86" s="38" t="s">
        <v>836</v>
      </c>
      <c r="Q86" s="19">
        <f>Q74</f>
        <v>2486.75</v>
      </c>
      <c r="R86" s="19">
        <f>R74</f>
        <v>8580.125</v>
      </c>
      <c r="S86" s="19">
        <f>R86</f>
        <v>8580.125</v>
      </c>
    </row>
    <row r="87" spans="1:19">
      <c r="A87" s="312" t="s">
        <v>1248</v>
      </c>
      <c r="B87" s="46" t="s">
        <v>1558</v>
      </c>
      <c r="C87" s="38" t="s">
        <v>836</v>
      </c>
      <c r="D87" s="38" t="s">
        <v>836</v>
      </c>
      <c r="E87" s="38">
        <f>E81+E78</f>
        <v>562.25</v>
      </c>
      <c r="F87" s="38" t="s">
        <v>836</v>
      </c>
      <c r="G87" s="38" t="s">
        <v>836</v>
      </c>
      <c r="H87" s="38">
        <f>H81+H78</f>
        <v>342</v>
      </c>
      <c r="I87" s="38" t="s">
        <v>836</v>
      </c>
      <c r="J87" s="38" t="s">
        <v>836</v>
      </c>
      <c r="K87" s="38">
        <f>K81+K78</f>
        <v>204.25</v>
      </c>
      <c r="L87" s="38" t="s">
        <v>836</v>
      </c>
      <c r="M87" s="38" t="s">
        <v>836</v>
      </c>
      <c r="N87" s="38">
        <f>N81+N78</f>
        <v>200.25</v>
      </c>
      <c r="O87" s="38" t="s">
        <v>836</v>
      </c>
      <c r="P87" s="38" t="s">
        <v>836</v>
      </c>
      <c r="Q87" s="38">
        <f>Q81+Q78</f>
        <v>25.375</v>
      </c>
      <c r="R87" s="19">
        <f>Q87+H87+E87+N87+K87</f>
        <v>1334.125</v>
      </c>
      <c r="S87" s="19">
        <f>R87</f>
        <v>1334.125</v>
      </c>
    </row>
    <row r="88" spans="1:19">
      <c r="B88" s="1" t="s">
        <v>1542</v>
      </c>
      <c r="C88" s="7"/>
      <c r="D88" s="7"/>
      <c r="E88" s="8">
        <f>SUM(E84:E87)</f>
        <v>2249</v>
      </c>
      <c r="F88" s="7"/>
      <c r="G88" s="7"/>
      <c r="H88" s="7">
        <f>SUM(H84:H87)</f>
        <v>1026</v>
      </c>
      <c r="I88" s="7"/>
      <c r="J88" s="7"/>
      <c r="K88" s="8">
        <f>SUM(K84:K87)</f>
        <v>1123.375</v>
      </c>
      <c r="L88" s="7"/>
      <c r="M88" s="7"/>
      <c r="N88" s="7">
        <f>SUM(N83:N87)</f>
        <v>3003.75</v>
      </c>
      <c r="O88" s="7"/>
      <c r="P88" s="7"/>
      <c r="Q88" s="8">
        <f>SUM(Q86:Q87)</f>
        <v>2512.125</v>
      </c>
      <c r="R88" s="8">
        <f>SUM(R86:R87)</f>
        <v>9914.25</v>
      </c>
      <c r="S88" s="8">
        <f>R88</f>
        <v>9914.25</v>
      </c>
    </row>
    <row r="89" spans="1:19" ht="12" customHeight="1">
      <c r="P89" s="4" t="s">
        <v>1254</v>
      </c>
      <c r="R89" s="8">
        <f>ROUND(R88,-1)</f>
        <v>9910</v>
      </c>
      <c r="S89" s="8">
        <f>R89</f>
        <v>9910</v>
      </c>
    </row>
    <row r="90" spans="1:19">
      <c r="A90" s="4" t="s">
        <v>833</v>
      </c>
      <c r="B90" s="1" t="s">
        <v>354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8"/>
      <c r="R90" s="8"/>
      <c r="S90" s="7"/>
    </row>
    <row r="91" spans="1:19">
      <c r="A91" s="312" t="s">
        <v>1253</v>
      </c>
      <c r="B91" s="46" t="s">
        <v>535</v>
      </c>
      <c r="C91" s="38" t="s">
        <v>836</v>
      </c>
      <c r="D91" s="38" t="s">
        <v>836</v>
      </c>
      <c r="E91" s="38">
        <v>0</v>
      </c>
      <c r="F91" s="38" t="s">
        <v>836</v>
      </c>
      <c r="G91" s="38" t="s">
        <v>836</v>
      </c>
      <c r="H91" s="38">
        <v>0</v>
      </c>
      <c r="I91" s="38" t="s">
        <v>836</v>
      </c>
      <c r="J91" s="38" t="s">
        <v>836</v>
      </c>
      <c r="K91" s="38">
        <v>0</v>
      </c>
      <c r="L91" s="38" t="s">
        <v>836</v>
      </c>
      <c r="M91" s="38" t="s">
        <v>836</v>
      </c>
      <c r="N91" s="38">
        <v>0</v>
      </c>
      <c r="O91" s="38">
        <v>6</v>
      </c>
      <c r="P91" s="38">
        <v>1</v>
      </c>
      <c r="Q91" s="19">
        <f>P91*O91*$Q$49</f>
        <v>1218</v>
      </c>
      <c r="R91" s="19">
        <f>Q118+H118+E118+N118+K118</f>
        <v>7314.875</v>
      </c>
      <c r="S91" s="19">
        <f>R91</f>
        <v>7314.875</v>
      </c>
    </row>
    <row r="92" spans="1:19">
      <c r="A92" s="312" t="s">
        <v>1248</v>
      </c>
      <c r="B92" s="46" t="s">
        <v>735</v>
      </c>
      <c r="C92" s="38" t="s">
        <v>836</v>
      </c>
      <c r="D92" s="38" t="s">
        <v>836</v>
      </c>
      <c r="E92" s="38">
        <v>0</v>
      </c>
      <c r="F92" s="38">
        <v>1</v>
      </c>
      <c r="G92" s="38">
        <v>0.5</v>
      </c>
      <c r="H92" s="38">
        <f>G92*F92*$H$49</f>
        <v>684</v>
      </c>
      <c r="I92" s="38">
        <v>1</v>
      </c>
      <c r="J92" s="38">
        <v>0.5</v>
      </c>
      <c r="K92" s="38">
        <f>J92*I92*$K$49</f>
        <v>408.5</v>
      </c>
      <c r="L92" s="38" t="s">
        <v>836</v>
      </c>
      <c r="M92" s="38" t="s">
        <v>836</v>
      </c>
      <c r="N92" s="38">
        <v>0</v>
      </c>
      <c r="O92" s="38">
        <v>2</v>
      </c>
      <c r="P92" s="38">
        <v>0.5</v>
      </c>
      <c r="Q92" s="19">
        <f>P92*O92*$Q$49</f>
        <v>203</v>
      </c>
      <c r="R92" s="19">
        <f>Q92+H92+E92+N92+K92</f>
        <v>1295.5</v>
      </c>
      <c r="S92" s="19">
        <f>R92</f>
        <v>1295.5</v>
      </c>
    </row>
    <row r="93" spans="1:19">
      <c r="A93" s="312"/>
      <c r="B93" s="46" t="s">
        <v>736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19"/>
      <c r="R93" s="19"/>
      <c r="S93" s="19"/>
    </row>
    <row r="94" spans="1:19">
      <c r="A94" s="312" t="s">
        <v>1249</v>
      </c>
      <c r="B94" s="46" t="s">
        <v>906</v>
      </c>
      <c r="C94" s="38" t="s">
        <v>836</v>
      </c>
      <c r="D94" s="38" t="s">
        <v>836</v>
      </c>
      <c r="E94" s="38">
        <v>0</v>
      </c>
      <c r="F94" s="38" t="s">
        <v>836</v>
      </c>
      <c r="G94" s="38" t="s">
        <v>836</v>
      </c>
      <c r="H94" s="38">
        <v>0</v>
      </c>
      <c r="I94" s="38" t="s">
        <v>836</v>
      </c>
      <c r="J94" s="38" t="s">
        <v>836</v>
      </c>
      <c r="K94" s="38">
        <v>0</v>
      </c>
      <c r="L94" s="38">
        <v>1</v>
      </c>
      <c r="M94" s="38">
        <v>0.25</v>
      </c>
      <c r="N94" s="2">
        <f>M94*L94*$N$3</f>
        <v>200.25</v>
      </c>
      <c r="O94" s="38">
        <v>6</v>
      </c>
      <c r="P94" s="38">
        <v>0.25</v>
      </c>
      <c r="Q94" s="19">
        <f>P94*O94*$Q$49</f>
        <v>304.5</v>
      </c>
      <c r="R94" s="19">
        <f>Q94+H94+E94+N94+K94</f>
        <v>504.75</v>
      </c>
      <c r="S94" s="19">
        <f>R94</f>
        <v>504.75</v>
      </c>
    </row>
    <row r="95" spans="1:19">
      <c r="B95" s="1" t="s">
        <v>1542</v>
      </c>
      <c r="C95" s="7"/>
      <c r="D95" s="7"/>
      <c r="E95" s="7">
        <f>SUM(E90:E94)</f>
        <v>0</v>
      </c>
      <c r="F95" s="7"/>
      <c r="G95" s="7"/>
      <c r="H95" s="7">
        <f>SUM(H90:H94)</f>
        <v>684</v>
      </c>
      <c r="I95" s="7"/>
      <c r="J95" s="7"/>
      <c r="K95" s="7">
        <f>SUM(K90:K94)</f>
        <v>408.5</v>
      </c>
      <c r="L95" s="7"/>
      <c r="M95" s="7"/>
      <c r="N95" s="7">
        <f>SUM(N90:N94)</f>
        <v>200.25</v>
      </c>
      <c r="O95" s="7"/>
      <c r="P95" s="7"/>
      <c r="Q95" s="8">
        <f>SUM(Q90:Q94)</f>
        <v>1725.5</v>
      </c>
      <c r="R95" s="8">
        <f>Q95+H95+E95+N95+K95</f>
        <v>3018.25</v>
      </c>
      <c r="S95" s="8">
        <f>R95</f>
        <v>3018.25</v>
      </c>
    </row>
    <row r="96" spans="1:19">
      <c r="P96" s="4" t="s">
        <v>1254</v>
      </c>
      <c r="R96" s="8">
        <f>ROUND(R95,-1)</f>
        <v>3020</v>
      </c>
      <c r="S96" s="8">
        <f>R96</f>
        <v>3020</v>
      </c>
    </row>
    <row r="97" spans="1:19">
      <c r="R97" s="8"/>
      <c r="S97" s="2" t="s">
        <v>394</v>
      </c>
    </row>
    <row r="98" spans="1:19">
      <c r="R98" s="8"/>
      <c r="S98" s="8"/>
    </row>
    <row r="99" spans="1:19">
      <c r="A99" s="4" t="s">
        <v>834</v>
      </c>
      <c r="B99" s="1" t="s">
        <v>355</v>
      </c>
      <c r="C99" s="7"/>
      <c r="D99" s="7"/>
      <c r="E99" s="7"/>
      <c r="F99" s="7"/>
      <c r="G99" s="7"/>
      <c r="H99" s="7"/>
      <c r="I99" s="7"/>
      <c r="J99" s="7"/>
      <c r="K99" s="7"/>
      <c r="R99" s="8"/>
    </row>
    <row r="100" spans="1:19">
      <c r="A100" s="312" t="s">
        <v>1253</v>
      </c>
      <c r="B100" s="46" t="s">
        <v>535</v>
      </c>
      <c r="C100" s="38" t="s">
        <v>836</v>
      </c>
      <c r="D100" s="38" t="s">
        <v>836</v>
      </c>
      <c r="E100" s="38">
        <v>0</v>
      </c>
      <c r="F100" s="38" t="s">
        <v>836</v>
      </c>
      <c r="G100" s="38" t="s">
        <v>836</v>
      </c>
      <c r="H100" s="38">
        <v>0</v>
      </c>
      <c r="I100" s="38" t="s">
        <v>836</v>
      </c>
      <c r="J100" s="38" t="s">
        <v>836</v>
      </c>
      <c r="K100" s="38">
        <v>0</v>
      </c>
      <c r="L100" s="38">
        <v>1</v>
      </c>
      <c r="M100" s="38">
        <v>0.25</v>
      </c>
      <c r="N100" s="2">
        <f>M100*L100*$N$3</f>
        <v>200.25</v>
      </c>
      <c r="O100" s="38">
        <v>4</v>
      </c>
      <c r="P100" s="38">
        <v>0.25</v>
      </c>
      <c r="Q100" s="19">
        <f>P100*O100*$Q$49</f>
        <v>203</v>
      </c>
      <c r="R100" s="19">
        <f>Q100+H100+E100+N100+K100</f>
        <v>403.25</v>
      </c>
      <c r="S100" s="18">
        <f t="shared" ref="S100:S105" si="4">R100</f>
        <v>403.25</v>
      </c>
    </row>
    <row r="101" spans="1:19">
      <c r="A101" s="312" t="s">
        <v>1248</v>
      </c>
      <c r="B101" s="46" t="s">
        <v>172</v>
      </c>
      <c r="C101" s="38">
        <v>1</v>
      </c>
      <c r="D101" s="38">
        <v>0.125</v>
      </c>
      <c r="E101" s="38">
        <f>D101*C101*$E$49</f>
        <v>281.125</v>
      </c>
      <c r="F101" s="38">
        <v>1</v>
      </c>
      <c r="G101" s="38">
        <v>0.125</v>
      </c>
      <c r="H101" s="38">
        <f>G101*F101*$H$49</f>
        <v>171</v>
      </c>
      <c r="I101" s="38" t="s">
        <v>836</v>
      </c>
      <c r="J101" s="38" t="s">
        <v>836</v>
      </c>
      <c r="K101" s="38">
        <v>0</v>
      </c>
      <c r="L101" s="38" t="s">
        <v>836</v>
      </c>
      <c r="M101" s="38" t="s">
        <v>836</v>
      </c>
      <c r="N101" s="38">
        <v>0</v>
      </c>
      <c r="O101" s="38" t="s">
        <v>836</v>
      </c>
      <c r="P101" s="38" t="s">
        <v>836</v>
      </c>
      <c r="Q101" s="19">
        <v>0</v>
      </c>
      <c r="R101" s="19">
        <f>Q101+H101+E101+N101+K101</f>
        <v>452.125</v>
      </c>
      <c r="S101" s="18">
        <f t="shared" si="4"/>
        <v>452.125</v>
      </c>
    </row>
    <row r="102" spans="1:19">
      <c r="A102" s="312" t="s">
        <v>1249</v>
      </c>
      <c r="B102" s="46" t="s">
        <v>843</v>
      </c>
      <c r="C102" s="38" t="s">
        <v>836</v>
      </c>
      <c r="D102" s="38" t="s">
        <v>836</v>
      </c>
      <c r="E102" s="38">
        <v>0</v>
      </c>
      <c r="F102" s="38" t="s">
        <v>836</v>
      </c>
      <c r="G102" s="38" t="s">
        <v>836</v>
      </c>
      <c r="H102" s="38">
        <v>0</v>
      </c>
      <c r="I102" s="38" t="s">
        <v>836</v>
      </c>
      <c r="J102" s="38" t="s">
        <v>836</v>
      </c>
      <c r="K102" s="38">
        <v>0</v>
      </c>
      <c r="L102" s="38">
        <v>1</v>
      </c>
      <c r="M102" s="38">
        <v>0.25</v>
      </c>
      <c r="N102" s="2">
        <f>M102*L102*$N$3</f>
        <v>200.25</v>
      </c>
      <c r="O102" s="38">
        <v>4</v>
      </c>
      <c r="P102" s="38">
        <v>0.25</v>
      </c>
      <c r="Q102" s="19">
        <f>P102*O102*$Q$49</f>
        <v>203</v>
      </c>
      <c r="R102" s="19">
        <f>Q102+H102+E102+N102+K102</f>
        <v>403.25</v>
      </c>
      <c r="S102" s="18">
        <f t="shared" si="4"/>
        <v>403.25</v>
      </c>
    </row>
    <row r="103" spans="1:19">
      <c r="A103" s="312" t="s">
        <v>1250</v>
      </c>
      <c r="B103" s="46" t="s">
        <v>1626</v>
      </c>
      <c r="C103" s="38">
        <v>1</v>
      </c>
      <c r="D103" s="38">
        <v>0.125</v>
      </c>
      <c r="E103" s="38">
        <f>D103*C103*1368</f>
        <v>171</v>
      </c>
      <c r="F103" s="38">
        <v>1</v>
      </c>
      <c r="G103" s="38">
        <v>0.125</v>
      </c>
      <c r="H103" s="38">
        <f>G103*F103*$H$49</f>
        <v>171</v>
      </c>
      <c r="I103" s="38" t="s">
        <v>836</v>
      </c>
      <c r="J103" s="38" t="s">
        <v>836</v>
      </c>
      <c r="K103" s="38">
        <v>0</v>
      </c>
      <c r="L103" s="38">
        <v>1</v>
      </c>
      <c r="M103" s="38">
        <v>0.125</v>
      </c>
      <c r="N103" s="2">
        <f>M103*L103*$N$3</f>
        <v>100.125</v>
      </c>
      <c r="O103" s="38" t="s">
        <v>836</v>
      </c>
      <c r="P103" s="38" t="s">
        <v>836</v>
      </c>
      <c r="Q103" s="19">
        <v>0</v>
      </c>
      <c r="R103" s="19">
        <f>Q103+H103+E103+N103+K103</f>
        <v>442.125</v>
      </c>
      <c r="S103" s="18">
        <f t="shared" si="4"/>
        <v>442.125</v>
      </c>
    </row>
    <row r="104" spans="1:19">
      <c r="B104" s="1" t="s">
        <v>1542</v>
      </c>
      <c r="C104" s="7"/>
      <c r="D104" s="7"/>
      <c r="E104" s="7">
        <f>SUM(E99:E103)</f>
        <v>452.125</v>
      </c>
      <c r="F104" s="7"/>
      <c r="G104" s="7"/>
      <c r="H104" s="7">
        <f>SUM(H99:H103)</f>
        <v>342</v>
      </c>
      <c r="I104" s="7"/>
      <c r="J104" s="7"/>
      <c r="K104" s="7">
        <f>SUM(K99:K103)</f>
        <v>0</v>
      </c>
      <c r="L104" s="7"/>
      <c r="M104" s="7"/>
      <c r="N104" s="7">
        <f>SUM(N99:N103)</f>
        <v>500.625</v>
      </c>
      <c r="O104" s="7"/>
      <c r="P104" s="7"/>
      <c r="Q104" s="8">
        <f>SUM(Q100:Q103)</f>
        <v>406</v>
      </c>
      <c r="R104" s="8">
        <f>Q104+H104+E104+N104+K104</f>
        <v>1700.75</v>
      </c>
      <c r="S104" s="3">
        <f t="shared" si="4"/>
        <v>1700.75</v>
      </c>
    </row>
    <row r="105" spans="1:19">
      <c r="P105" s="4" t="s">
        <v>1254</v>
      </c>
      <c r="R105" s="8">
        <f>ROUND(R104,-1)</f>
        <v>1700</v>
      </c>
      <c r="S105" s="3">
        <f t="shared" si="4"/>
        <v>1700</v>
      </c>
    </row>
    <row r="106" spans="1:19">
      <c r="A106" s="4" t="s">
        <v>835</v>
      </c>
      <c r="B106" s="1" t="s">
        <v>356</v>
      </c>
      <c r="C106" s="7">
        <v>1</v>
      </c>
      <c r="D106" s="7">
        <v>0.25</v>
      </c>
      <c r="E106" s="7">
        <f>D106*C106*1366</f>
        <v>341.5</v>
      </c>
      <c r="F106" s="7">
        <v>1</v>
      </c>
      <c r="G106" s="7">
        <v>0.25</v>
      </c>
      <c r="H106" s="7">
        <f>F106*G106*883</f>
        <v>220.75</v>
      </c>
      <c r="I106" s="7">
        <v>1</v>
      </c>
      <c r="J106" s="7">
        <v>0.25</v>
      </c>
      <c r="K106" s="7">
        <f>J106*I106*648</f>
        <v>162</v>
      </c>
      <c r="L106" s="7" t="s">
        <v>836</v>
      </c>
      <c r="M106" s="7" t="s">
        <v>836</v>
      </c>
      <c r="N106" s="7">
        <v>0</v>
      </c>
      <c r="O106" s="7">
        <v>1</v>
      </c>
      <c r="P106" s="7">
        <v>0.25</v>
      </c>
      <c r="Q106" s="8">
        <f>P106*O106*156</f>
        <v>39</v>
      </c>
      <c r="R106" s="8">
        <f>Q106+H106+E106+N106+K106</f>
        <v>763.25</v>
      </c>
      <c r="S106" s="4">
        <f>R106*2</f>
        <v>1526.5</v>
      </c>
    </row>
    <row r="107" spans="1:19">
      <c r="A107" s="4" t="s">
        <v>110</v>
      </c>
      <c r="B107" s="1" t="s">
        <v>357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P107" s="4" t="s">
        <v>1254</v>
      </c>
      <c r="Q107" s="8"/>
      <c r="R107" s="8">
        <f>ROUND(R106,-1)</f>
        <v>760</v>
      </c>
      <c r="S107" s="3">
        <f>R107*2</f>
        <v>1520</v>
      </c>
    </row>
    <row r="108" spans="1:19">
      <c r="A108" s="2">
        <v>1</v>
      </c>
      <c r="B108" s="1" t="s">
        <v>1555</v>
      </c>
      <c r="C108" s="2"/>
      <c r="D108" s="2"/>
      <c r="E108" s="38"/>
      <c r="F108" s="2"/>
      <c r="G108" s="2"/>
      <c r="H108" s="38"/>
      <c r="I108" s="2"/>
      <c r="J108" s="2"/>
      <c r="K108" s="38"/>
      <c r="L108" s="2"/>
      <c r="M108" s="2"/>
      <c r="N108" s="2"/>
      <c r="O108" s="2"/>
      <c r="P108" s="2"/>
      <c r="Q108" s="18"/>
      <c r="R108" s="18"/>
    </row>
    <row r="109" spans="1:19">
      <c r="A109" s="2" t="s">
        <v>1253</v>
      </c>
      <c r="B109" s="46" t="s">
        <v>898</v>
      </c>
      <c r="C109" s="38">
        <v>1</v>
      </c>
      <c r="D109" s="38">
        <v>0.125</v>
      </c>
      <c r="E109" s="38">
        <f>D109*C109*$E$49</f>
        <v>281.125</v>
      </c>
      <c r="F109" s="38">
        <v>1</v>
      </c>
      <c r="G109" s="38">
        <v>0.125</v>
      </c>
      <c r="H109" s="38">
        <f>G109*F109*$H$49</f>
        <v>171</v>
      </c>
      <c r="I109" s="38">
        <v>2</v>
      </c>
      <c r="J109" s="38">
        <v>0.125</v>
      </c>
      <c r="K109" s="38">
        <f>J109*I109*$K$49</f>
        <v>204.25</v>
      </c>
      <c r="L109" s="38">
        <v>2</v>
      </c>
      <c r="M109" s="38">
        <v>0.125</v>
      </c>
      <c r="N109" s="2">
        <f>M109*L109*$N$3</f>
        <v>200.25</v>
      </c>
      <c r="O109" s="38">
        <v>5</v>
      </c>
      <c r="P109" s="38">
        <v>0.125</v>
      </c>
      <c r="Q109" s="19">
        <f>P109*O109*$Q$49</f>
        <v>126.875</v>
      </c>
      <c r="R109" s="19">
        <f>Q109+H109+E109+N109+K109</f>
        <v>983.5</v>
      </c>
      <c r="S109" s="18">
        <f>R109</f>
        <v>983.5</v>
      </c>
    </row>
    <row r="110" spans="1:19">
      <c r="A110" s="2" t="s">
        <v>1248</v>
      </c>
      <c r="B110" s="46" t="s">
        <v>907</v>
      </c>
      <c r="C110" s="38">
        <v>1</v>
      </c>
      <c r="D110" s="38">
        <v>0.375</v>
      </c>
      <c r="E110" s="38">
        <f>D110*C110*$E$49</f>
        <v>843.375</v>
      </c>
      <c r="F110" s="38">
        <v>1</v>
      </c>
      <c r="G110" s="38">
        <v>0.375</v>
      </c>
      <c r="H110" s="38">
        <f>G110*F110*$H$49</f>
        <v>513</v>
      </c>
      <c r="I110" s="38">
        <v>2</v>
      </c>
      <c r="J110" s="38">
        <v>0.375</v>
      </c>
      <c r="K110" s="38">
        <f>J110*I110*$K$49</f>
        <v>612.75</v>
      </c>
      <c r="L110" s="38">
        <v>2</v>
      </c>
      <c r="M110" s="38">
        <v>0.375</v>
      </c>
      <c r="N110" s="2">
        <f>M110*L110*$N$3</f>
        <v>600.75</v>
      </c>
      <c r="O110" s="38">
        <v>5</v>
      </c>
      <c r="P110" s="38">
        <f>3/8</f>
        <v>0.375</v>
      </c>
      <c r="Q110" s="19">
        <f>P110*O110*$Q$49</f>
        <v>380.625</v>
      </c>
      <c r="R110" s="19">
        <f>Q110+H110+E110+N110+K110</f>
        <v>2950.5</v>
      </c>
      <c r="S110" s="18">
        <f>R110</f>
        <v>2950.5</v>
      </c>
    </row>
    <row r="111" spans="1:19">
      <c r="A111" s="2" t="s">
        <v>897</v>
      </c>
      <c r="B111" s="46" t="s">
        <v>232</v>
      </c>
      <c r="C111" s="38">
        <v>0</v>
      </c>
      <c r="D111" s="38">
        <v>0</v>
      </c>
      <c r="E111" s="38">
        <v>0</v>
      </c>
      <c r="F111" s="38">
        <v>1</v>
      </c>
      <c r="G111" s="38">
        <v>1.25</v>
      </c>
      <c r="H111" s="38">
        <f>G111*F111*$H$49</f>
        <v>1710</v>
      </c>
      <c r="I111" s="38">
        <v>2</v>
      </c>
      <c r="J111" s="38">
        <v>1.25</v>
      </c>
      <c r="K111" s="38">
        <f>J111*I111*$K$49</f>
        <v>2042.5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19">
        <v>0</v>
      </c>
      <c r="R111" s="19">
        <f>Q111+H111+E111+N111+K111</f>
        <v>3752.5</v>
      </c>
      <c r="S111" s="18">
        <f>R111</f>
        <v>3752.5</v>
      </c>
    </row>
    <row r="112" spans="1:19">
      <c r="B112" s="1" t="s">
        <v>1542</v>
      </c>
      <c r="C112" s="7">
        <f t="shared" ref="C112:J112" si="5">C109+C110+C111</f>
        <v>2</v>
      </c>
      <c r="D112" s="7">
        <f t="shared" si="5"/>
        <v>0.5</v>
      </c>
      <c r="E112" s="7">
        <f t="shared" si="5"/>
        <v>1124.5</v>
      </c>
      <c r="F112" s="7">
        <f t="shared" si="5"/>
        <v>3</v>
      </c>
      <c r="G112" s="7">
        <f t="shared" si="5"/>
        <v>1.75</v>
      </c>
      <c r="H112" s="7">
        <f t="shared" si="5"/>
        <v>2394</v>
      </c>
      <c r="I112" s="7">
        <f t="shared" si="5"/>
        <v>6</v>
      </c>
      <c r="J112" s="7">
        <f t="shared" si="5"/>
        <v>1.75</v>
      </c>
      <c r="K112" s="7">
        <f>K109+K110+K111</f>
        <v>2859.5</v>
      </c>
      <c r="L112" s="7">
        <f t="shared" ref="L112:Q112" si="6">L109+L110+L111</f>
        <v>4</v>
      </c>
      <c r="M112" s="7">
        <f t="shared" si="6"/>
        <v>0.5</v>
      </c>
      <c r="N112" s="7">
        <f t="shared" si="6"/>
        <v>801</v>
      </c>
      <c r="O112" s="7">
        <f t="shared" si="6"/>
        <v>10</v>
      </c>
      <c r="P112" s="7">
        <f t="shared" si="6"/>
        <v>0.5</v>
      </c>
      <c r="Q112" s="8">
        <f t="shared" si="6"/>
        <v>507.5</v>
      </c>
      <c r="R112" s="8">
        <f>Q112+H112+E112+N112+K112</f>
        <v>7686.5</v>
      </c>
      <c r="S112" s="3">
        <f>R112</f>
        <v>7686.5</v>
      </c>
    </row>
    <row r="113" spans="1:19"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P113" s="4" t="s">
        <v>1254</v>
      </c>
      <c r="Q113" s="8"/>
      <c r="R113" s="8">
        <f>ROUND(R112,-1)</f>
        <v>7690</v>
      </c>
      <c r="S113" s="3">
        <f>R113</f>
        <v>7690</v>
      </c>
    </row>
    <row r="114" spans="1:19">
      <c r="A114" s="4">
        <v>2</v>
      </c>
      <c r="B114" s="1" t="s">
        <v>358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8"/>
    </row>
    <row r="115" spans="1:19">
      <c r="A115" s="2" t="s">
        <v>1253</v>
      </c>
      <c r="B115" s="46" t="s">
        <v>908</v>
      </c>
      <c r="C115" s="38">
        <v>1</v>
      </c>
      <c r="D115" s="38">
        <f>5/8</f>
        <v>0.625</v>
      </c>
      <c r="E115" s="38">
        <f>D115*C115*$E$49</f>
        <v>1405.625</v>
      </c>
      <c r="F115" s="38">
        <v>2</v>
      </c>
      <c r="G115" s="38">
        <v>0.625</v>
      </c>
      <c r="H115" s="38">
        <f>G115*F115*$H$49</f>
        <v>1710</v>
      </c>
      <c r="I115" s="38">
        <v>2</v>
      </c>
      <c r="J115" s="38">
        <v>0.625</v>
      </c>
      <c r="K115" s="38">
        <f>J115*I115*$K$49</f>
        <v>1021.25</v>
      </c>
      <c r="L115" s="38">
        <v>2</v>
      </c>
      <c r="M115" s="38">
        <v>0.625</v>
      </c>
      <c r="N115" s="2">
        <f>M115*L115*$N$3</f>
        <v>1001.25</v>
      </c>
      <c r="O115" s="38">
        <v>12</v>
      </c>
      <c r="P115" s="38">
        <v>0.625</v>
      </c>
      <c r="Q115" s="19">
        <f>P115*O115*$Q$49</f>
        <v>1522.5</v>
      </c>
      <c r="R115" s="19">
        <f>Q115+H115+E115+N115+K115</f>
        <v>6660.625</v>
      </c>
      <c r="S115" s="18">
        <f>R115</f>
        <v>6660.625</v>
      </c>
    </row>
    <row r="116" spans="1:19">
      <c r="A116" s="2"/>
      <c r="B116" s="46" t="s">
        <v>909</v>
      </c>
      <c r="C116" s="38">
        <v>1</v>
      </c>
      <c r="D116" s="38">
        <f>5/8</f>
        <v>0.625</v>
      </c>
      <c r="E116" s="38">
        <f>D116*C116*$E$49</f>
        <v>1405.625</v>
      </c>
      <c r="F116" s="38">
        <v>2</v>
      </c>
      <c r="G116" s="38">
        <v>0.625</v>
      </c>
      <c r="H116" s="38">
        <f>G116*F116*$H$49</f>
        <v>1710</v>
      </c>
      <c r="I116" s="38">
        <v>2</v>
      </c>
      <c r="J116" s="38">
        <v>0.625</v>
      </c>
      <c r="K116" s="38">
        <f>J116*I116*$K$49</f>
        <v>1021.25</v>
      </c>
      <c r="L116" s="38">
        <v>2</v>
      </c>
      <c r="M116" s="38">
        <v>0.625</v>
      </c>
      <c r="N116" s="2">
        <f>M116*L116*$N$3</f>
        <v>1001.25</v>
      </c>
      <c r="O116" s="38">
        <v>10</v>
      </c>
      <c r="P116" s="38">
        <v>0.625</v>
      </c>
      <c r="Q116" s="19">
        <f>P116*O116*$Q$49</f>
        <v>1268.75</v>
      </c>
      <c r="R116" s="19">
        <f>Q116+H116+E116+N116+K116</f>
        <v>6406.875</v>
      </c>
      <c r="S116" s="18">
        <f t="shared" ref="S116:S140" si="7">R116</f>
        <v>6406.875</v>
      </c>
    </row>
    <row r="117" spans="1:19">
      <c r="A117" s="2" t="s">
        <v>1248</v>
      </c>
      <c r="B117" s="46" t="s">
        <v>1226</v>
      </c>
      <c r="C117" s="38">
        <v>1</v>
      </c>
      <c r="D117" s="38">
        <f>5/8</f>
        <v>0.625</v>
      </c>
      <c r="E117" s="38">
        <f>D117*C117*$E$49</f>
        <v>1405.625</v>
      </c>
      <c r="F117" s="38">
        <v>2</v>
      </c>
      <c r="G117" s="38">
        <v>0.625</v>
      </c>
      <c r="H117" s="38">
        <f>G117*F117*$H$49</f>
        <v>1710</v>
      </c>
      <c r="I117" s="38">
        <v>2</v>
      </c>
      <c r="J117" s="38">
        <v>0.625</v>
      </c>
      <c r="K117" s="38">
        <f>J117*I117*$K$49</f>
        <v>1021.25</v>
      </c>
      <c r="L117" s="38">
        <v>2</v>
      </c>
      <c r="M117" s="38">
        <f>7/8</f>
        <v>0.875</v>
      </c>
      <c r="N117" s="2">
        <f>M117*L117*$N$3</f>
        <v>1401.75</v>
      </c>
      <c r="O117" s="38">
        <v>12</v>
      </c>
      <c r="P117" s="38">
        <f>7/8</f>
        <v>0.875</v>
      </c>
      <c r="Q117" s="19">
        <f>P117*O117*$Q$49</f>
        <v>2131.5</v>
      </c>
      <c r="R117" s="19">
        <f>Q117+H117+E117+N117+K117</f>
        <v>7670.125</v>
      </c>
      <c r="S117" s="18">
        <f t="shared" si="7"/>
        <v>7670.125</v>
      </c>
    </row>
    <row r="118" spans="1:19">
      <c r="A118" s="2"/>
      <c r="B118" s="46" t="s">
        <v>909</v>
      </c>
      <c r="C118" s="38">
        <v>1</v>
      </c>
      <c r="D118" s="38">
        <f>5/8</f>
        <v>0.625</v>
      </c>
      <c r="E118" s="38">
        <f>D118*C118*$E$49</f>
        <v>1405.625</v>
      </c>
      <c r="F118" s="38">
        <v>2</v>
      </c>
      <c r="G118" s="38">
        <v>0.625</v>
      </c>
      <c r="H118" s="38">
        <f>G118*F118*$H$49</f>
        <v>1710</v>
      </c>
      <c r="I118" s="38">
        <v>2</v>
      </c>
      <c r="J118" s="38">
        <v>0.625</v>
      </c>
      <c r="K118" s="38">
        <f>J118*I118*$K$49</f>
        <v>1021.25</v>
      </c>
      <c r="L118" s="38">
        <v>2</v>
      </c>
      <c r="M118" s="38">
        <f>7/8</f>
        <v>0.875</v>
      </c>
      <c r="N118" s="2">
        <f>M118*L118*$N$3</f>
        <v>1401.75</v>
      </c>
      <c r="O118" s="38">
        <v>10</v>
      </c>
      <c r="P118" s="38">
        <f>7/8</f>
        <v>0.875</v>
      </c>
      <c r="Q118" s="19">
        <f>P118*O118*$Q$49</f>
        <v>1776.25</v>
      </c>
      <c r="R118" s="19">
        <f>Q118+H118+E118+N118+K118</f>
        <v>7314.875</v>
      </c>
      <c r="S118" s="18">
        <f t="shared" si="7"/>
        <v>7314.875</v>
      </c>
    </row>
    <row r="119" spans="1:19">
      <c r="A119" s="2" t="s">
        <v>897</v>
      </c>
      <c r="B119" s="46" t="s">
        <v>215</v>
      </c>
      <c r="C119" s="38" t="s">
        <v>836</v>
      </c>
      <c r="D119" s="38" t="s">
        <v>836</v>
      </c>
      <c r="E119" s="38">
        <v>0</v>
      </c>
      <c r="F119" s="38">
        <v>2</v>
      </c>
      <c r="G119" s="38">
        <v>0.5</v>
      </c>
      <c r="H119" s="19">
        <f>G119*F119*$H$49</f>
        <v>1368</v>
      </c>
      <c r="I119" s="38">
        <v>2</v>
      </c>
      <c r="J119" s="38">
        <v>0.5</v>
      </c>
      <c r="K119" s="19">
        <f>J119*I119*$K$49</f>
        <v>817</v>
      </c>
      <c r="L119" s="38" t="s">
        <v>836</v>
      </c>
      <c r="M119" s="38" t="s">
        <v>836</v>
      </c>
      <c r="N119" s="38">
        <v>0</v>
      </c>
      <c r="O119" s="38" t="s">
        <v>836</v>
      </c>
      <c r="P119" s="38" t="s">
        <v>836</v>
      </c>
      <c r="Q119" s="19">
        <v>0</v>
      </c>
      <c r="R119" s="19">
        <f>Q119+H119+E119+N119+K119</f>
        <v>2185</v>
      </c>
      <c r="S119" s="18">
        <f t="shared" si="7"/>
        <v>2185</v>
      </c>
    </row>
    <row r="120" spans="1:19">
      <c r="A120" s="2"/>
      <c r="B120" s="1" t="s">
        <v>822</v>
      </c>
      <c r="C120" s="7" t="s">
        <v>836</v>
      </c>
      <c r="D120" s="7" t="s">
        <v>836</v>
      </c>
      <c r="E120" s="7">
        <f>E117+E115+E119</f>
        <v>2811.25</v>
      </c>
      <c r="F120" s="7" t="s">
        <v>836</v>
      </c>
      <c r="G120" s="7" t="s">
        <v>836</v>
      </c>
      <c r="H120" s="7">
        <f>H117+H115+H119</f>
        <v>4788</v>
      </c>
      <c r="I120" s="7" t="s">
        <v>836</v>
      </c>
      <c r="J120" s="7" t="s">
        <v>836</v>
      </c>
      <c r="K120" s="8">
        <f>K117+K115+K119</f>
        <v>2859.5</v>
      </c>
      <c r="L120" s="7" t="s">
        <v>836</v>
      </c>
      <c r="M120" s="7" t="s">
        <v>836</v>
      </c>
      <c r="N120" s="8">
        <f>N117+N115+N119</f>
        <v>2403</v>
      </c>
      <c r="O120" s="7" t="s">
        <v>836</v>
      </c>
      <c r="P120" s="7" t="s">
        <v>836</v>
      </c>
      <c r="Q120" s="8">
        <f>Q117+Q115+Q119</f>
        <v>3654</v>
      </c>
      <c r="R120" s="8">
        <f>R117+R115+R119</f>
        <v>16515.75</v>
      </c>
      <c r="S120" s="290">
        <f t="shared" si="7"/>
        <v>16515.75</v>
      </c>
    </row>
    <row r="121" spans="1:19">
      <c r="K121" s="290"/>
      <c r="N121" s="290"/>
      <c r="P121" s="4" t="s">
        <v>1254</v>
      </c>
      <c r="R121" s="8">
        <f>ROUND(R120,-1)</f>
        <v>16520</v>
      </c>
      <c r="S121" s="3">
        <f t="shared" si="7"/>
        <v>16520</v>
      </c>
    </row>
    <row r="122" spans="1:19">
      <c r="B122" s="1" t="s">
        <v>910</v>
      </c>
      <c r="C122" s="7" t="s">
        <v>836</v>
      </c>
      <c r="D122" s="7" t="s">
        <v>836</v>
      </c>
      <c r="E122" s="7">
        <f>E118+E116+E119</f>
        <v>2811.25</v>
      </c>
      <c r="F122" s="7" t="s">
        <v>836</v>
      </c>
      <c r="G122" s="7" t="s">
        <v>836</v>
      </c>
      <c r="H122" s="7">
        <f>H118+H116+H119</f>
        <v>4788</v>
      </c>
      <c r="I122" s="7" t="s">
        <v>836</v>
      </c>
      <c r="J122" s="7" t="s">
        <v>836</v>
      </c>
      <c r="K122" s="8">
        <f>K118+K116+K119</f>
        <v>2859.5</v>
      </c>
      <c r="L122" s="7" t="s">
        <v>836</v>
      </c>
      <c r="M122" s="7" t="s">
        <v>836</v>
      </c>
      <c r="N122" s="8">
        <f>N118+N116+N119</f>
        <v>2403</v>
      </c>
      <c r="O122" s="7" t="s">
        <v>836</v>
      </c>
      <c r="P122" s="7" t="s">
        <v>836</v>
      </c>
      <c r="Q122" s="8">
        <f>Q173+Q116+Q119</f>
        <v>1370.25</v>
      </c>
      <c r="R122" s="8">
        <f>R118+R116+R119</f>
        <v>15906.75</v>
      </c>
      <c r="S122" s="3">
        <f t="shared" si="7"/>
        <v>15906.75</v>
      </c>
    </row>
    <row r="123" spans="1:19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P123" s="4" t="s">
        <v>1254</v>
      </c>
      <c r="Q123" s="8"/>
      <c r="R123" s="8">
        <f>ROUND(R122,-1)</f>
        <v>15910</v>
      </c>
      <c r="S123" s="3">
        <f t="shared" si="7"/>
        <v>15910</v>
      </c>
    </row>
    <row r="124" spans="1:19">
      <c r="A124" s="4" t="s">
        <v>168</v>
      </c>
      <c r="B124" s="1" t="s">
        <v>911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8"/>
      <c r="R124" s="8"/>
      <c r="S124" s="3"/>
    </row>
    <row r="125" spans="1:19">
      <c r="A125" s="2">
        <v>1</v>
      </c>
      <c r="B125" s="46" t="s">
        <v>912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8"/>
      <c r="R125" s="18"/>
      <c r="S125" s="3"/>
    </row>
    <row r="126" spans="1:19">
      <c r="A126" s="2" t="s">
        <v>1253</v>
      </c>
      <c r="B126" s="46" t="s">
        <v>700</v>
      </c>
      <c r="C126" s="38" t="s">
        <v>836</v>
      </c>
      <c r="D126" s="38" t="s">
        <v>836</v>
      </c>
      <c r="E126" s="38">
        <v>0</v>
      </c>
      <c r="F126" s="38" t="s">
        <v>836</v>
      </c>
      <c r="G126" s="38" t="s">
        <v>836</v>
      </c>
      <c r="H126" s="38">
        <v>0</v>
      </c>
      <c r="I126" s="38" t="s">
        <v>836</v>
      </c>
      <c r="J126" s="38" t="s">
        <v>836</v>
      </c>
      <c r="K126" s="38">
        <v>0</v>
      </c>
      <c r="L126" s="38" t="s">
        <v>836</v>
      </c>
      <c r="M126" s="38" t="s">
        <v>836</v>
      </c>
      <c r="N126" s="38">
        <v>0</v>
      </c>
      <c r="O126" s="38">
        <v>6</v>
      </c>
      <c r="P126" s="38">
        <f>1/3</f>
        <v>0.33333333333333331</v>
      </c>
      <c r="Q126" s="19">
        <f>P126*O126*$Q$49</f>
        <v>406</v>
      </c>
      <c r="R126" s="19">
        <f>Q126+H126+E126+N126+K126</f>
        <v>406</v>
      </c>
      <c r="S126" s="18">
        <f t="shared" si="7"/>
        <v>406</v>
      </c>
    </row>
    <row r="127" spans="1:19">
      <c r="A127" s="2" t="s">
        <v>1248</v>
      </c>
      <c r="B127" s="46" t="s">
        <v>914</v>
      </c>
      <c r="C127" s="38" t="s">
        <v>836</v>
      </c>
      <c r="D127" s="38" t="s">
        <v>836</v>
      </c>
      <c r="E127" s="38">
        <v>0</v>
      </c>
      <c r="F127" s="38">
        <v>1</v>
      </c>
      <c r="G127" s="38">
        <f>2/5</f>
        <v>0.4</v>
      </c>
      <c r="H127" s="38">
        <f>G127*F127*$H$49</f>
        <v>547.20000000000005</v>
      </c>
      <c r="I127" s="38">
        <v>1</v>
      </c>
      <c r="J127" s="38">
        <v>0.4</v>
      </c>
      <c r="K127" s="38">
        <f>J127*I127*$K$49</f>
        <v>326.8</v>
      </c>
      <c r="L127" s="38">
        <v>2</v>
      </c>
      <c r="M127" s="38">
        <v>0.4</v>
      </c>
      <c r="N127" s="2">
        <f>M127*L127*$N$3</f>
        <v>640.80000000000007</v>
      </c>
      <c r="O127" s="38">
        <v>4</v>
      </c>
      <c r="P127" s="38">
        <f>2/3</f>
        <v>0.66666666666666663</v>
      </c>
      <c r="Q127" s="19">
        <f>P127*O127*$Q$49</f>
        <v>541.33333333333326</v>
      </c>
      <c r="R127" s="19">
        <f>Q127+H127+E127+N127+K127</f>
        <v>2056.1333333333337</v>
      </c>
      <c r="S127" s="18">
        <f t="shared" si="7"/>
        <v>2056.1333333333337</v>
      </c>
    </row>
    <row r="128" spans="1:19">
      <c r="A128" s="2" t="s">
        <v>1249</v>
      </c>
      <c r="B128" s="46" t="s">
        <v>703</v>
      </c>
      <c r="C128" s="38" t="s">
        <v>836</v>
      </c>
      <c r="D128" s="38" t="s">
        <v>836</v>
      </c>
      <c r="E128" s="38">
        <v>0</v>
      </c>
      <c r="F128" s="38" t="s">
        <v>836</v>
      </c>
      <c r="G128" s="38" t="s">
        <v>836</v>
      </c>
      <c r="H128" s="38">
        <v>0</v>
      </c>
      <c r="I128" s="38" t="s">
        <v>836</v>
      </c>
      <c r="J128" s="38" t="s">
        <v>836</v>
      </c>
      <c r="K128" s="38">
        <v>0</v>
      </c>
      <c r="L128" s="38" t="s">
        <v>836</v>
      </c>
      <c r="M128" s="38" t="s">
        <v>836</v>
      </c>
      <c r="N128" s="38">
        <v>0</v>
      </c>
      <c r="O128" s="38">
        <v>1</v>
      </c>
      <c r="P128" s="38">
        <v>1</v>
      </c>
      <c r="Q128" s="19">
        <f>P128*O128*$Q$49</f>
        <v>203</v>
      </c>
      <c r="R128" s="19">
        <f>Q128+H128+E128+N128+K128</f>
        <v>203</v>
      </c>
      <c r="S128" s="18">
        <f t="shared" si="7"/>
        <v>203</v>
      </c>
    </row>
    <row r="129" spans="1:19">
      <c r="A129" s="2">
        <v>2</v>
      </c>
      <c r="B129" s="46" t="s">
        <v>713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2"/>
      <c r="M129" s="2"/>
      <c r="N129" s="2"/>
      <c r="O129" s="38"/>
      <c r="P129" s="38"/>
      <c r="Q129" s="19"/>
      <c r="R129" s="19"/>
      <c r="S129" s="18"/>
    </row>
    <row r="130" spans="1:19">
      <c r="A130" s="2" t="s">
        <v>1253</v>
      </c>
      <c r="B130" s="46" t="s">
        <v>700</v>
      </c>
      <c r="C130" s="38" t="s">
        <v>836</v>
      </c>
      <c r="D130" s="38" t="s">
        <v>836</v>
      </c>
      <c r="E130" s="38">
        <v>0</v>
      </c>
      <c r="F130" s="38" t="s">
        <v>836</v>
      </c>
      <c r="G130" s="38" t="s">
        <v>836</v>
      </c>
      <c r="H130" s="38">
        <v>0</v>
      </c>
      <c r="I130" s="38" t="s">
        <v>836</v>
      </c>
      <c r="J130" s="38" t="s">
        <v>836</v>
      </c>
      <c r="K130" s="38">
        <v>0</v>
      </c>
      <c r="L130" s="38">
        <v>1</v>
      </c>
      <c r="M130" s="38">
        <f>1/3</f>
        <v>0.33333333333333331</v>
      </c>
      <c r="N130" s="2">
        <f>M130*L130*$N$3</f>
        <v>267</v>
      </c>
      <c r="O130" s="38">
        <v>6</v>
      </c>
      <c r="P130" s="38">
        <f>1/3</f>
        <v>0.33333333333333331</v>
      </c>
      <c r="Q130" s="19">
        <f>P130*O130*$Q$49</f>
        <v>406</v>
      </c>
      <c r="R130" s="19">
        <f t="shared" ref="R130:R137" si="8">Q130+H130+E130+N130+K130</f>
        <v>673</v>
      </c>
      <c r="S130" s="18">
        <f t="shared" si="7"/>
        <v>673</v>
      </c>
    </row>
    <row r="131" spans="1:19">
      <c r="A131" s="2" t="s">
        <v>1248</v>
      </c>
      <c r="B131" s="46" t="s">
        <v>1627</v>
      </c>
      <c r="C131" s="38" t="s">
        <v>836</v>
      </c>
      <c r="D131" s="38" t="s">
        <v>836</v>
      </c>
      <c r="E131" s="38">
        <v>0</v>
      </c>
      <c r="F131" s="38">
        <v>1</v>
      </c>
      <c r="G131" s="38">
        <v>0.25</v>
      </c>
      <c r="H131" s="38">
        <f>G131*F131*$H$49</f>
        <v>342</v>
      </c>
      <c r="I131" s="38">
        <v>1</v>
      </c>
      <c r="J131" s="38">
        <v>0.25</v>
      </c>
      <c r="K131" s="38">
        <f>J131*I131*$K$49</f>
        <v>204.25</v>
      </c>
      <c r="L131" s="38" t="s">
        <v>836</v>
      </c>
      <c r="M131" s="38" t="s">
        <v>836</v>
      </c>
      <c r="N131" s="19">
        <v>0</v>
      </c>
      <c r="O131" s="38" t="s">
        <v>836</v>
      </c>
      <c r="P131" s="38" t="s">
        <v>836</v>
      </c>
      <c r="Q131" s="19">
        <v>0</v>
      </c>
      <c r="R131" s="19">
        <f t="shared" si="8"/>
        <v>546.25</v>
      </c>
      <c r="S131" s="18">
        <f t="shared" si="7"/>
        <v>546.25</v>
      </c>
    </row>
    <row r="132" spans="1:19">
      <c r="A132" s="2" t="s">
        <v>1249</v>
      </c>
      <c r="B132" s="46" t="s">
        <v>714</v>
      </c>
      <c r="C132" s="38" t="s">
        <v>836</v>
      </c>
      <c r="D132" s="38" t="s">
        <v>836</v>
      </c>
      <c r="E132" s="38">
        <v>0</v>
      </c>
      <c r="F132" s="38" t="s">
        <v>836</v>
      </c>
      <c r="G132" s="38" t="s">
        <v>836</v>
      </c>
      <c r="H132" s="38">
        <v>0</v>
      </c>
      <c r="I132" s="38" t="s">
        <v>836</v>
      </c>
      <c r="J132" s="38" t="s">
        <v>836</v>
      </c>
      <c r="K132" s="38">
        <v>0</v>
      </c>
      <c r="L132" s="38">
        <v>1</v>
      </c>
      <c r="M132" s="38">
        <f>1/3</f>
        <v>0.33333333333333331</v>
      </c>
      <c r="N132" s="2">
        <f>M132*L132*$N$3</f>
        <v>267</v>
      </c>
      <c r="O132" s="38">
        <v>2</v>
      </c>
      <c r="P132" s="38">
        <v>0.5</v>
      </c>
      <c r="Q132" s="19">
        <f>P132*O132*$Q$49</f>
        <v>203</v>
      </c>
      <c r="R132" s="19">
        <f t="shared" si="8"/>
        <v>470</v>
      </c>
      <c r="S132" s="18">
        <f t="shared" si="7"/>
        <v>470</v>
      </c>
    </row>
    <row r="133" spans="1:19">
      <c r="A133" s="2">
        <v>3</v>
      </c>
      <c r="B133" s="46" t="s">
        <v>715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19"/>
      <c r="O133" s="38"/>
      <c r="P133" s="38"/>
      <c r="Q133" s="19"/>
      <c r="R133" s="19"/>
      <c r="S133" s="18"/>
    </row>
    <row r="134" spans="1:19">
      <c r="A134" s="2" t="s">
        <v>1253</v>
      </c>
      <c r="B134" s="46" t="s">
        <v>700</v>
      </c>
      <c r="C134" s="38" t="s">
        <v>836</v>
      </c>
      <c r="D134" s="38" t="s">
        <v>836</v>
      </c>
      <c r="E134" s="38">
        <v>0</v>
      </c>
      <c r="F134" s="38" t="s">
        <v>836</v>
      </c>
      <c r="G134" s="38" t="s">
        <v>836</v>
      </c>
      <c r="H134" s="38">
        <v>0</v>
      </c>
      <c r="I134" s="38" t="s">
        <v>836</v>
      </c>
      <c r="J134" s="38" t="s">
        <v>836</v>
      </c>
      <c r="K134" s="38">
        <v>0</v>
      </c>
      <c r="L134" s="38">
        <v>1</v>
      </c>
      <c r="M134" s="38">
        <f>1/3</f>
        <v>0.33333333333333331</v>
      </c>
      <c r="N134" s="2">
        <f>M134*L134*$N$3</f>
        <v>267</v>
      </c>
      <c r="O134" s="38">
        <v>6</v>
      </c>
      <c r="P134" s="38">
        <v>0.25</v>
      </c>
      <c r="Q134" s="19">
        <f>P134*O134*$Q$49</f>
        <v>304.5</v>
      </c>
      <c r="R134" s="19">
        <f t="shared" si="8"/>
        <v>571.5</v>
      </c>
      <c r="S134" s="18">
        <f t="shared" si="7"/>
        <v>571.5</v>
      </c>
    </row>
    <row r="135" spans="1:19">
      <c r="A135" s="2" t="s">
        <v>1248</v>
      </c>
      <c r="B135" s="46" t="s">
        <v>1628</v>
      </c>
      <c r="C135" s="38" t="s">
        <v>836</v>
      </c>
      <c r="D135" s="38" t="s">
        <v>836</v>
      </c>
      <c r="E135" s="38">
        <v>0</v>
      </c>
      <c r="F135" s="38">
        <v>1</v>
      </c>
      <c r="G135" s="38">
        <v>0.25</v>
      </c>
      <c r="H135" s="38">
        <f>G135*F135*$H$49</f>
        <v>342</v>
      </c>
      <c r="I135" s="38">
        <v>1</v>
      </c>
      <c r="J135" s="38">
        <v>0.25</v>
      </c>
      <c r="K135" s="38">
        <f>J135*I135*$K$49</f>
        <v>204.25</v>
      </c>
      <c r="L135" s="38" t="s">
        <v>836</v>
      </c>
      <c r="M135" s="38" t="s">
        <v>836</v>
      </c>
      <c r="N135" s="19">
        <v>0</v>
      </c>
      <c r="O135" s="38" t="s">
        <v>836</v>
      </c>
      <c r="P135" s="38" t="s">
        <v>836</v>
      </c>
      <c r="Q135" s="19">
        <v>0</v>
      </c>
      <c r="R135" s="19">
        <f t="shared" si="8"/>
        <v>546.25</v>
      </c>
      <c r="S135" s="18">
        <f t="shared" si="7"/>
        <v>546.25</v>
      </c>
    </row>
    <row r="136" spans="1:19">
      <c r="A136" s="2" t="s">
        <v>1249</v>
      </c>
      <c r="B136" s="46" t="s">
        <v>1227</v>
      </c>
      <c r="C136" s="38" t="s">
        <v>836</v>
      </c>
      <c r="D136" s="38" t="s">
        <v>836</v>
      </c>
      <c r="E136" s="38">
        <v>0</v>
      </c>
      <c r="F136" s="38" t="s">
        <v>836</v>
      </c>
      <c r="G136" s="38" t="s">
        <v>836</v>
      </c>
      <c r="H136" s="38">
        <v>0</v>
      </c>
      <c r="I136" s="38" t="s">
        <v>836</v>
      </c>
      <c r="J136" s="38" t="s">
        <v>836</v>
      </c>
      <c r="K136" s="38">
        <v>0</v>
      </c>
      <c r="L136" s="38">
        <v>1</v>
      </c>
      <c r="M136" s="38">
        <f>1/3</f>
        <v>0.33333333333333331</v>
      </c>
      <c r="N136" s="2">
        <f>M136*L136*$N$3</f>
        <v>267</v>
      </c>
      <c r="O136" s="38">
        <v>1</v>
      </c>
      <c r="P136" s="38">
        <v>1</v>
      </c>
      <c r="Q136" s="19">
        <f>P136*O136*$Q$49</f>
        <v>203</v>
      </c>
      <c r="R136" s="19">
        <f t="shared" si="8"/>
        <v>470</v>
      </c>
      <c r="S136" s="18">
        <f t="shared" si="7"/>
        <v>470</v>
      </c>
    </row>
    <row r="137" spans="1:19">
      <c r="A137" s="2" t="s">
        <v>1250</v>
      </c>
      <c r="B137" s="46" t="s">
        <v>1257</v>
      </c>
      <c r="C137" s="38" t="s">
        <v>836</v>
      </c>
      <c r="D137" s="38" t="s">
        <v>836</v>
      </c>
      <c r="E137" s="38">
        <v>0</v>
      </c>
      <c r="F137" s="38">
        <v>1</v>
      </c>
      <c r="G137" s="38">
        <f>1/8</f>
        <v>0.125</v>
      </c>
      <c r="H137" s="38">
        <f>G137*F137*$H$49</f>
        <v>171</v>
      </c>
      <c r="I137" s="38">
        <v>1</v>
      </c>
      <c r="J137" s="38">
        <f>1/8</f>
        <v>0.125</v>
      </c>
      <c r="K137" s="38">
        <f>J137*I137*$K$49</f>
        <v>102.125</v>
      </c>
      <c r="L137" s="38" t="s">
        <v>836</v>
      </c>
      <c r="M137" s="38" t="s">
        <v>836</v>
      </c>
      <c r="N137" s="19">
        <v>0</v>
      </c>
      <c r="O137" s="38">
        <v>4</v>
      </c>
      <c r="P137" s="38">
        <f>1/8</f>
        <v>0.125</v>
      </c>
      <c r="Q137" s="19">
        <f>P137*O137*$Q$49</f>
        <v>101.5</v>
      </c>
      <c r="R137" s="19">
        <f t="shared" si="8"/>
        <v>374.625</v>
      </c>
      <c r="S137" s="18">
        <f t="shared" si="7"/>
        <v>374.625</v>
      </c>
    </row>
    <row r="138" spans="1:19">
      <c r="A138" s="2"/>
      <c r="B138" s="46" t="s">
        <v>1258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8"/>
      <c r="O138" s="2"/>
      <c r="P138" s="2"/>
      <c r="Q138" s="18"/>
      <c r="R138" s="18"/>
      <c r="S138" s="3"/>
    </row>
    <row r="139" spans="1:19">
      <c r="B139" s="1" t="s">
        <v>1542</v>
      </c>
      <c r="E139" s="4">
        <f>SUM(E126:E138)</f>
        <v>0</v>
      </c>
      <c r="H139" s="4">
        <f>SUM(H126:H138)</f>
        <v>1402.2</v>
      </c>
      <c r="K139" s="4">
        <f>SUM(K126:K138)</f>
        <v>837.42499999999995</v>
      </c>
      <c r="N139" s="3">
        <f>SUM(N126:N138)</f>
        <v>1708.8000000000002</v>
      </c>
      <c r="Q139" s="3">
        <f>SUM(Q126:Q138)</f>
        <v>2368.333333333333</v>
      </c>
      <c r="R139" s="3">
        <f>SUM(R126:R138)</f>
        <v>6316.7583333333332</v>
      </c>
      <c r="S139" s="3">
        <f t="shared" si="7"/>
        <v>6316.7583333333332</v>
      </c>
    </row>
    <row r="140" spans="1:19">
      <c r="P140" s="4" t="s">
        <v>1254</v>
      </c>
      <c r="R140" s="8">
        <f>ROUND(R139,-1)</f>
        <v>6320</v>
      </c>
      <c r="S140" s="3">
        <f t="shared" si="7"/>
        <v>6320</v>
      </c>
    </row>
    <row r="141" spans="1:19">
      <c r="S141" s="2" t="s">
        <v>395</v>
      </c>
    </row>
    <row r="142" spans="1:19" ht="15.75">
      <c r="B142" s="423" t="s">
        <v>363</v>
      </c>
      <c r="C142" s="423"/>
      <c r="D142" s="423"/>
      <c r="E142" s="423"/>
      <c r="F142" s="423"/>
      <c r="G142" s="423"/>
      <c r="H142" s="423"/>
      <c r="I142" s="423"/>
      <c r="J142" s="423"/>
      <c r="K142" s="423"/>
      <c r="L142" s="423"/>
      <c r="M142" s="423"/>
      <c r="N142" s="423"/>
      <c r="O142" s="423"/>
      <c r="P142" s="423"/>
      <c r="Q142" s="423"/>
      <c r="R142" s="423"/>
    </row>
    <row r="143" spans="1:19">
      <c r="C143" s="322" t="s">
        <v>1646</v>
      </c>
      <c r="D143" s="322"/>
      <c r="E143" s="323">
        <f>E3</f>
        <v>2249</v>
      </c>
      <c r="F143" s="322" t="s">
        <v>1648</v>
      </c>
      <c r="G143" s="322"/>
      <c r="H143" s="323">
        <f>H3</f>
        <v>1368</v>
      </c>
      <c r="I143" s="322" t="s">
        <v>1647</v>
      </c>
      <c r="J143" s="322"/>
      <c r="K143" s="323">
        <f>K3</f>
        <v>817</v>
      </c>
      <c r="L143" s="322" t="s">
        <v>1649</v>
      </c>
      <c r="M143" s="322"/>
      <c r="N143" s="323">
        <f>N3</f>
        <v>801</v>
      </c>
      <c r="O143" s="322" t="s">
        <v>1650</v>
      </c>
      <c r="P143" s="322"/>
      <c r="Q143" s="323">
        <f>Q3</f>
        <v>203</v>
      </c>
    </row>
    <row r="144" spans="1:19" s="1" customFormat="1">
      <c r="A144" s="4" t="s">
        <v>1210</v>
      </c>
      <c r="B144" s="1" t="s">
        <v>106</v>
      </c>
      <c r="C144" s="435" t="s">
        <v>1167</v>
      </c>
      <c r="D144" s="434" t="s">
        <v>1651</v>
      </c>
      <c r="E144" s="435" t="s">
        <v>838</v>
      </c>
      <c r="F144" s="435" t="s">
        <v>1167</v>
      </c>
      <c r="G144" s="434" t="s">
        <v>1651</v>
      </c>
      <c r="H144" s="435" t="s">
        <v>838</v>
      </c>
      <c r="I144" s="435" t="s">
        <v>1167</v>
      </c>
      <c r="J144" s="434" t="s">
        <v>1651</v>
      </c>
      <c r="K144" s="435" t="s">
        <v>838</v>
      </c>
      <c r="L144" s="435" t="s">
        <v>1167</v>
      </c>
      <c r="M144" s="434" t="s">
        <v>1651</v>
      </c>
      <c r="N144" s="435" t="s">
        <v>838</v>
      </c>
      <c r="O144" s="435" t="s">
        <v>1167</v>
      </c>
      <c r="P144" s="434" t="s">
        <v>1651</v>
      </c>
      <c r="Q144" s="435" t="s">
        <v>838</v>
      </c>
      <c r="R144" s="3" t="s">
        <v>1175</v>
      </c>
    </row>
    <row r="145" spans="1:18">
      <c r="A145" s="4" t="s">
        <v>1252</v>
      </c>
      <c r="C145" s="435"/>
      <c r="D145" s="434"/>
      <c r="E145" s="435"/>
      <c r="F145" s="435"/>
      <c r="G145" s="434"/>
      <c r="H145" s="435"/>
      <c r="I145" s="435"/>
      <c r="J145" s="434"/>
      <c r="K145" s="435"/>
      <c r="L145" s="435"/>
      <c r="M145" s="434"/>
      <c r="N145" s="435"/>
      <c r="O145" s="435"/>
      <c r="P145" s="434"/>
      <c r="Q145" s="435"/>
    </row>
    <row r="147" spans="1:18">
      <c r="A147" s="4" t="s">
        <v>110</v>
      </c>
      <c r="B147" s="1" t="s">
        <v>840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18"/>
      <c r="R147" s="18"/>
    </row>
    <row r="148" spans="1:18">
      <c r="A148" s="2" t="s">
        <v>1253</v>
      </c>
      <c r="B148" s="46" t="s">
        <v>841</v>
      </c>
      <c r="C148" s="38">
        <v>1</v>
      </c>
      <c r="D148" s="38">
        <v>0.5</v>
      </c>
      <c r="E148" s="38">
        <f>D148*C148*$E$49</f>
        <v>1124.5</v>
      </c>
      <c r="F148" s="38">
        <v>1</v>
      </c>
      <c r="G148" s="38">
        <v>1</v>
      </c>
      <c r="H148" s="38">
        <f>G148*F148*$H$49</f>
        <v>1368</v>
      </c>
      <c r="I148" s="38" t="s">
        <v>836</v>
      </c>
      <c r="J148" s="38" t="s">
        <v>836</v>
      </c>
      <c r="K148" s="38">
        <v>0</v>
      </c>
      <c r="L148" s="38">
        <v>1</v>
      </c>
      <c r="M148" s="38">
        <v>6</v>
      </c>
      <c r="N148" s="2">
        <f>M148*L148*$N$3</f>
        <v>4806</v>
      </c>
      <c r="O148" s="38">
        <v>20</v>
      </c>
      <c r="P148" s="38">
        <v>6</v>
      </c>
      <c r="Q148" s="19">
        <f>P148*O148*$Q$49</f>
        <v>24360</v>
      </c>
      <c r="R148" s="19">
        <f>Q148+H148+E148+N148+K148</f>
        <v>31658.5</v>
      </c>
    </row>
    <row r="149" spans="1:18">
      <c r="A149" s="2"/>
      <c r="B149" s="46" t="s">
        <v>842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19"/>
      <c r="R149" s="19"/>
    </row>
    <row r="150" spans="1:18">
      <c r="A150" s="2" t="s">
        <v>1248</v>
      </c>
      <c r="B150" s="46" t="s">
        <v>123</v>
      </c>
      <c r="C150" s="38">
        <v>1</v>
      </c>
      <c r="D150" s="38">
        <v>3</v>
      </c>
      <c r="E150" s="38">
        <f>D150*C150*$E$49</f>
        <v>6747</v>
      </c>
      <c r="F150" s="38">
        <v>1</v>
      </c>
      <c r="G150" s="38">
        <v>3</v>
      </c>
      <c r="H150" s="38">
        <f>G150*F150*$H$49</f>
        <v>4104</v>
      </c>
      <c r="I150" s="38">
        <v>1</v>
      </c>
      <c r="J150" s="38">
        <v>3</v>
      </c>
      <c r="K150" s="38">
        <f>J150*I150*$K$49</f>
        <v>2451</v>
      </c>
      <c r="L150" s="38">
        <v>1</v>
      </c>
      <c r="M150" s="38">
        <v>3</v>
      </c>
      <c r="N150" s="2">
        <f>M150*L150*$N$3</f>
        <v>2403</v>
      </c>
      <c r="O150" s="38">
        <v>6</v>
      </c>
      <c r="P150" s="38">
        <v>3</v>
      </c>
      <c r="Q150" s="19">
        <f>P150*O150*$Q$49</f>
        <v>3654</v>
      </c>
      <c r="R150" s="19">
        <f>Q150+H150+E150+N150+K150</f>
        <v>19359</v>
      </c>
    </row>
    <row r="151" spans="1:18">
      <c r="A151" s="2"/>
      <c r="B151" s="46" t="s">
        <v>744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18"/>
      <c r="R151" s="18"/>
    </row>
    <row r="152" spans="1:18">
      <c r="A152" s="2" t="s">
        <v>1249</v>
      </c>
      <c r="B152" s="46" t="s">
        <v>1149</v>
      </c>
      <c r="C152" s="38" t="s">
        <v>836</v>
      </c>
      <c r="D152" s="38" t="s">
        <v>836</v>
      </c>
      <c r="E152" s="2"/>
      <c r="F152" s="38" t="s">
        <v>836</v>
      </c>
      <c r="G152" s="38" t="s">
        <v>836</v>
      </c>
      <c r="H152" s="38">
        <v>0</v>
      </c>
      <c r="I152" s="38" t="s">
        <v>836</v>
      </c>
      <c r="J152" s="38" t="s">
        <v>836</v>
      </c>
      <c r="K152" s="38">
        <v>0</v>
      </c>
      <c r="L152" s="38">
        <v>1</v>
      </c>
      <c r="M152" s="38">
        <v>6</v>
      </c>
      <c r="N152" s="2">
        <f>M152*L152*$N$3</f>
        <v>4806</v>
      </c>
      <c r="O152" s="38">
        <v>6</v>
      </c>
      <c r="P152" s="38">
        <v>2</v>
      </c>
      <c r="Q152" s="19">
        <f>P152*O152*$Q$49</f>
        <v>2436</v>
      </c>
      <c r="R152" s="19">
        <f>Q152+H152+E152+N152+K152</f>
        <v>7242</v>
      </c>
    </row>
    <row r="153" spans="1:18">
      <c r="A153" s="2"/>
      <c r="B153" s="46" t="s">
        <v>546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18"/>
      <c r="R153" s="18"/>
    </row>
    <row r="154" spans="1:18">
      <c r="A154" s="2" t="s">
        <v>1250</v>
      </c>
      <c r="B154" s="46" t="s">
        <v>547</v>
      </c>
      <c r="C154" s="38" t="s">
        <v>836</v>
      </c>
      <c r="D154" s="38" t="s">
        <v>836</v>
      </c>
      <c r="E154" s="38">
        <v>0</v>
      </c>
      <c r="F154" s="38">
        <v>1</v>
      </c>
      <c r="G154" s="38">
        <v>1</v>
      </c>
      <c r="H154" s="38">
        <f>G154*F154*$H$49</f>
        <v>1368</v>
      </c>
      <c r="I154" s="38">
        <v>1</v>
      </c>
      <c r="J154" s="38">
        <v>1</v>
      </c>
      <c r="K154" s="38">
        <f>J154*I154*$K$49</f>
        <v>817</v>
      </c>
      <c r="L154" s="38" t="s">
        <v>836</v>
      </c>
      <c r="M154" s="38" t="s">
        <v>836</v>
      </c>
      <c r="N154" s="38">
        <v>0</v>
      </c>
      <c r="O154" s="38">
        <v>2</v>
      </c>
      <c r="P154" s="38">
        <v>1</v>
      </c>
      <c r="Q154" s="19">
        <f>P154*O154*$Q$49</f>
        <v>406</v>
      </c>
      <c r="R154" s="19">
        <f>Q154+H154+E154+N154+K154</f>
        <v>2591</v>
      </c>
    </row>
    <row r="155" spans="1:18">
      <c r="A155" s="2" t="s">
        <v>1251</v>
      </c>
      <c r="B155" s="46" t="s">
        <v>548</v>
      </c>
      <c r="C155" s="38" t="s">
        <v>836</v>
      </c>
      <c r="D155" s="38" t="s">
        <v>836</v>
      </c>
      <c r="E155" s="38">
        <v>0</v>
      </c>
      <c r="F155" s="38" t="s">
        <v>836</v>
      </c>
      <c r="G155" s="38" t="s">
        <v>836</v>
      </c>
      <c r="H155" s="38">
        <v>0</v>
      </c>
      <c r="I155" s="38" t="s">
        <v>836</v>
      </c>
      <c r="J155" s="38" t="s">
        <v>836</v>
      </c>
      <c r="K155" s="38">
        <v>0</v>
      </c>
      <c r="L155" s="38" t="s">
        <v>836</v>
      </c>
      <c r="M155" s="38" t="s">
        <v>836</v>
      </c>
      <c r="N155" s="38">
        <v>0</v>
      </c>
      <c r="O155" s="38">
        <v>6</v>
      </c>
      <c r="P155" s="38">
        <v>8</v>
      </c>
      <c r="Q155" s="19">
        <f>P155*O155*$Q$49</f>
        <v>9744</v>
      </c>
      <c r="R155" s="19">
        <f>Q155+H155+E155+N155+K155</f>
        <v>9744</v>
      </c>
    </row>
    <row r="156" spans="1:18">
      <c r="A156" s="2"/>
      <c r="B156" s="46" t="s">
        <v>549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8"/>
      <c r="R156" s="18"/>
    </row>
    <row r="157" spans="1:18">
      <c r="A157" s="2" t="s">
        <v>705</v>
      </c>
      <c r="B157" s="46" t="s">
        <v>550</v>
      </c>
      <c r="C157" s="38">
        <v>1</v>
      </c>
      <c r="D157" s="38">
        <v>1</v>
      </c>
      <c r="E157" s="38">
        <f>D157*C157*$E$49</f>
        <v>2249</v>
      </c>
      <c r="F157" s="38">
        <v>1</v>
      </c>
      <c r="G157" s="38">
        <v>1</v>
      </c>
      <c r="H157" s="38">
        <f>G157*F157*$H$49</f>
        <v>1368</v>
      </c>
      <c r="I157" s="38">
        <v>1</v>
      </c>
      <c r="J157" s="38">
        <v>1</v>
      </c>
      <c r="K157" s="38">
        <f>J157*I157*$K$49</f>
        <v>817</v>
      </c>
      <c r="L157" s="38" t="s">
        <v>836</v>
      </c>
      <c r="M157" s="38" t="s">
        <v>836</v>
      </c>
      <c r="N157" s="38">
        <v>0</v>
      </c>
      <c r="O157" s="38">
        <v>5</v>
      </c>
      <c r="P157" s="38">
        <v>1</v>
      </c>
      <c r="Q157" s="19">
        <f>P157*O157*$Q$49</f>
        <v>1015</v>
      </c>
      <c r="R157" s="19">
        <f>Q157+H157+E157+N157+K157</f>
        <v>5449</v>
      </c>
    </row>
    <row r="158" spans="1:18">
      <c r="A158" s="2"/>
      <c r="B158" s="46" t="s">
        <v>551</v>
      </c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19"/>
      <c r="R158" s="19"/>
    </row>
    <row r="159" spans="1:18">
      <c r="A159" s="2" t="s">
        <v>513</v>
      </c>
      <c r="B159" s="46" t="s">
        <v>1148</v>
      </c>
      <c r="C159" s="38" t="s">
        <v>836</v>
      </c>
      <c r="D159" s="38" t="s">
        <v>836</v>
      </c>
      <c r="E159" s="38">
        <v>0</v>
      </c>
      <c r="F159" s="38">
        <v>2</v>
      </c>
      <c r="G159" s="38">
        <v>3</v>
      </c>
      <c r="H159" s="38">
        <f>G159*F159*$H$49</f>
        <v>8208</v>
      </c>
      <c r="I159" s="38" t="s">
        <v>836</v>
      </c>
      <c r="J159" s="38" t="s">
        <v>836</v>
      </c>
      <c r="K159" s="38">
        <v>0</v>
      </c>
      <c r="L159" s="38">
        <v>2</v>
      </c>
      <c r="M159" s="38">
        <v>3</v>
      </c>
      <c r="N159" s="2">
        <f>M159*L159*$N$3</f>
        <v>4806</v>
      </c>
      <c r="O159" s="38">
        <v>11</v>
      </c>
      <c r="P159" s="38">
        <v>3</v>
      </c>
      <c r="Q159" s="19">
        <f>P159*O159*$Q$49</f>
        <v>6699</v>
      </c>
      <c r="R159" s="19">
        <f>Q159+H159+E159+N159+K159</f>
        <v>19713</v>
      </c>
    </row>
    <row r="160" spans="1:18">
      <c r="A160" s="2"/>
      <c r="B160" s="46" t="s">
        <v>1629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19"/>
      <c r="R160" s="19"/>
    </row>
    <row r="161" spans="1:18">
      <c r="A161" s="2"/>
      <c r="B161" s="46" t="s">
        <v>1147</v>
      </c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19"/>
      <c r="R161" s="19"/>
    </row>
    <row r="162" spans="1:18">
      <c r="A162" s="2"/>
      <c r="B162" s="46" t="s">
        <v>1630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19"/>
      <c r="R162" s="19"/>
    </row>
    <row r="163" spans="1:18">
      <c r="B163" s="1" t="s">
        <v>1542</v>
      </c>
      <c r="C163" s="7" t="s">
        <v>836</v>
      </c>
      <c r="D163" s="7" t="s">
        <v>836</v>
      </c>
      <c r="E163" s="7">
        <f>SUM(E148:E162)</f>
        <v>10120.5</v>
      </c>
      <c r="F163" s="7" t="s">
        <v>836</v>
      </c>
      <c r="G163" s="7" t="s">
        <v>836</v>
      </c>
      <c r="H163" s="7">
        <f>SUM(H148:H162)</f>
        <v>16416</v>
      </c>
      <c r="I163" s="7" t="s">
        <v>836</v>
      </c>
      <c r="J163" s="7" t="s">
        <v>836</v>
      </c>
      <c r="K163" s="7">
        <f>SUM(K148:K162)</f>
        <v>4085</v>
      </c>
      <c r="L163" s="7" t="s">
        <v>836</v>
      </c>
      <c r="M163" s="7" t="s">
        <v>836</v>
      </c>
      <c r="N163" s="7">
        <f>SUM(N148:N162)</f>
        <v>16821</v>
      </c>
      <c r="O163" s="7" t="s">
        <v>836</v>
      </c>
      <c r="P163" s="7" t="s">
        <v>836</v>
      </c>
      <c r="Q163" s="8">
        <f>SUM(Q148:Q162)</f>
        <v>48314</v>
      </c>
      <c r="R163" s="8">
        <f>SUM(R148:R162)</f>
        <v>95756.5</v>
      </c>
    </row>
    <row r="164" spans="1:18"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P164" s="4" t="s">
        <v>1254</v>
      </c>
      <c r="Q164" s="8"/>
      <c r="R164" s="8">
        <f>ROUND(R163,-1)</f>
        <v>95760</v>
      </c>
    </row>
    <row r="165" spans="1:18">
      <c r="A165" s="4" t="s">
        <v>60</v>
      </c>
      <c r="B165" s="1" t="s">
        <v>749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8"/>
      <c r="R165" s="8"/>
    </row>
    <row r="166" spans="1:18">
      <c r="A166" s="2"/>
      <c r="B166" s="46" t="s">
        <v>750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19"/>
      <c r="R166" s="19"/>
    </row>
    <row r="167" spans="1:18">
      <c r="A167" s="2" t="s">
        <v>1253</v>
      </c>
      <c r="B167" s="46" t="s">
        <v>535</v>
      </c>
      <c r="C167" s="38" t="s">
        <v>836</v>
      </c>
      <c r="D167" s="38" t="s">
        <v>836</v>
      </c>
      <c r="E167" s="38">
        <v>0</v>
      </c>
      <c r="F167" s="38" t="s">
        <v>836</v>
      </c>
      <c r="G167" s="38" t="s">
        <v>836</v>
      </c>
      <c r="H167" s="38">
        <v>0</v>
      </c>
      <c r="I167" s="38" t="s">
        <v>836</v>
      </c>
      <c r="J167" s="38" t="s">
        <v>836</v>
      </c>
      <c r="K167" s="38">
        <v>0</v>
      </c>
      <c r="L167" s="38">
        <v>1</v>
      </c>
      <c r="M167" s="38">
        <v>0.5</v>
      </c>
      <c r="N167" s="2">
        <f>M167*L167*$N$3</f>
        <v>400.5</v>
      </c>
      <c r="O167" s="38">
        <v>5</v>
      </c>
      <c r="P167" s="38">
        <v>0.5</v>
      </c>
      <c r="Q167" s="19">
        <f>P167*O167*$Q$49</f>
        <v>507.5</v>
      </c>
      <c r="R167" s="19">
        <f>Q167+H167+E167+N167+K167</f>
        <v>908</v>
      </c>
    </row>
    <row r="168" spans="1:18">
      <c r="A168" s="2" t="s">
        <v>1248</v>
      </c>
      <c r="B168" s="46" t="s">
        <v>506</v>
      </c>
      <c r="C168" s="38">
        <v>1</v>
      </c>
      <c r="D168" s="38">
        <v>0.5</v>
      </c>
      <c r="E168" s="38">
        <f>D168*C168*$E$49</f>
        <v>1124.5</v>
      </c>
      <c r="F168" s="38" t="s">
        <v>836</v>
      </c>
      <c r="G168" s="38" t="s">
        <v>836</v>
      </c>
      <c r="H168" s="38">
        <v>0</v>
      </c>
      <c r="I168" s="38">
        <v>1</v>
      </c>
      <c r="J168" s="38">
        <v>0.5</v>
      </c>
      <c r="K168" s="38">
        <f>J168*I168*$K$49</f>
        <v>408.5</v>
      </c>
      <c r="L168" s="38">
        <v>1</v>
      </c>
      <c r="M168" s="38">
        <v>0.5</v>
      </c>
      <c r="N168" s="2">
        <f>M168*L168*$N$3</f>
        <v>400.5</v>
      </c>
      <c r="O168" s="38">
        <v>6</v>
      </c>
      <c r="P168" s="38">
        <v>0.5</v>
      </c>
      <c r="Q168" s="19">
        <f>P168*O168*$Q$49</f>
        <v>609</v>
      </c>
      <c r="R168" s="19">
        <f>Q168+H168+E168+N168+K168</f>
        <v>2542.5</v>
      </c>
    </row>
    <row r="169" spans="1:18">
      <c r="A169" s="2"/>
      <c r="B169" s="46" t="s">
        <v>507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19"/>
      <c r="R169" s="19"/>
    </row>
    <row r="170" spans="1:18">
      <c r="A170" s="2" t="s">
        <v>1249</v>
      </c>
      <c r="B170" s="46" t="s">
        <v>1150</v>
      </c>
      <c r="C170" s="38" t="s">
        <v>836</v>
      </c>
      <c r="D170" s="38" t="s">
        <v>836</v>
      </c>
      <c r="E170" s="38">
        <v>0</v>
      </c>
      <c r="F170" s="38" t="s">
        <v>836</v>
      </c>
      <c r="G170" s="38" t="s">
        <v>836</v>
      </c>
      <c r="H170" s="38">
        <v>0</v>
      </c>
      <c r="I170" s="38" t="s">
        <v>836</v>
      </c>
      <c r="J170" s="38" t="s">
        <v>836</v>
      </c>
      <c r="K170" s="38">
        <v>0</v>
      </c>
      <c r="L170" s="38" t="s">
        <v>836</v>
      </c>
      <c r="M170" s="38" t="s">
        <v>836</v>
      </c>
      <c r="N170" s="38">
        <v>0</v>
      </c>
      <c r="O170" s="38">
        <v>5</v>
      </c>
      <c r="P170" s="38">
        <v>0.25</v>
      </c>
      <c r="Q170" s="19">
        <f>P170*O170*$Q$49</f>
        <v>253.75</v>
      </c>
      <c r="R170" s="19">
        <f>Q170+H170+E170+N170+K170</f>
        <v>253.75</v>
      </c>
    </row>
    <row r="171" spans="1:18">
      <c r="B171" s="1" t="s">
        <v>1542</v>
      </c>
      <c r="C171" s="7"/>
      <c r="D171" s="7"/>
      <c r="E171" s="7">
        <f>SUM(E167:E170)</f>
        <v>1124.5</v>
      </c>
      <c r="F171" s="7"/>
      <c r="G171" s="7"/>
      <c r="H171" s="7">
        <f>SUM(H167:H170)</f>
        <v>0</v>
      </c>
      <c r="I171" s="7"/>
      <c r="J171" s="7"/>
      <c r="K171" s="7">
        <f>SUM(K167:K170)</f>
        <v>408.5</v>
      </c>
      <c r="L171" s="7"/>
      <c r="M171" s="7"/>
      <c r="N171" s="7">
        <f>SUM(N167:N170)</f>
        <v>801</v>
      </c>
      <c r="O171" s="7"/>
      <c r="P171" s="7"/>
      <c r="Q171" s="8">
        <f>SUM(Q167:Q170)</f>
        <v>1370.25</v>
      </c>
      <c r="R171" s="8">
        <f>SUM(R167:R170)</f>
        <v>3704.25</v>
      </c>
    </row>
    <row r="172" spans="1:18"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P172" s="4" t="s">
        <v>1254</v>
      </c>
      <c r="Q172" s="19"/>
      <c r="R172" s="8">
        <f>ROUND(R171,0)</f>
        <v>3704</v>
      </c>
    </row>
    <row r="173" spans="1:18">
      <c r="A173" s="4" t="s">
        <v>61</v>
      </c>
      <c r="B173" s="1" t="s">
        <v>610</v>
      </c>
      <c r="C173" s="38">
        <v>1</v>
      </c>
      <c r="D173" s="38">
        <v>0.25</v>
      </c>
      <c r="E173" s="38">
        <f>D173*C173*$E$49</f>
        <v>562.25</v>
      </c>
      <c r="F173" s="38">
        <v>1</v>
      </c>
      <c r="G173" s="38">
        <v>0.25</v>
      </c>
      <c r="H173" s="38">
        <f>F173*G173*$H$49</f>
        <v>342</v>
      </c>
      <c r="I173" s="38" t="s">
        <v>836</v>
      </c>
      <c r="J173" s="38" t="s">
        <v>836</v>
      </c>
      <c r="K173" s="38">
        <v>0</v>
      </c>
      <c r="L173" s="38">
        <v>1</v>
      </c>
      <c r="M173" s="38">
        <v>0.25</v>
      </c>
      <c r="N173" s="38">
        <f>M173*L173*$N$49</f>
        <v>200.25</v>
      </c>
      <c r="O173" s="38">
        <v>2</v>
      </c>
      <c r="P173" s="38">
        <v>0.25</v>
      </c>
      <c r="Q173" s="19">
        <f>P173*O173*$Q$49</f>
        <v>101.5</v>
      </c>
      <c r="R173" s="19">
        <f>Q173+H173+E173+N173+K173</f>
        <v>1206</v>
      </c>
    </row>
    <row r="174" spans="1:18">
      <c r="A174" s="2"/>
      <c r="B174" s="46" t="s">
        <v>748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P174" s="4" t="s">
        <v>1254</v>
      </c>
      <c r="Q174" s="19"/>
      <c r="R174" s="8">
        <f>ROUND(R173,-1)</f>
        <v>1210</v>
      </c>
    </row>
    <row r="175" spans="1:18">
      <c r="A175" s="2"/>
      <c r="B175" s="46" t="s">
        <v>609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19"/>
      <c r="R175" s="19"/>
    </row>
    <row r="176" spans="1:18">
      <c r="A176" s="2"/>
      <c r="B176" s="46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19"/>
      <c r="R176" s="19"/>
    </row>
    <row r="177" spans="1:19">
      <c r="A177" s="4" t="s">
        <v>62</v>
      </c>
      <c r="B177" s="1" t="s">
        <v>1151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19"/>
      <c r="R177" s="19"/>
    </row>
    <row r="178" spans="1:19">
      <c r="A178" s="2" t="s">
        <v>1253</v>
      </c>
      <c r="B178" s="46" t="s">
        <v>535</v>
      </c>
      <c r="C178" s="38" t="s">
        <v>836</v>
      </c>
      <c r="D178" s="38" t="s">
        <v>836</v>
      </c>
      <c r="E178" s="38">
        <v>0</v>
      </c>
      <c r="F178" s="38" t="s">
        <v>836</v>
      </c>
      <c r="G178" s="38" t="s">
        <v>836</v>
      </c>
      <c r="H178" s="38">
        <v>0</v>
      </c>
      <c r="I178" s="38" t="s">
        <v>836</v>
      </c>
      <c r="J178" s="38" t="s">
        <v>836</v>
      </c>
      <c r="K178" s="38">
        <v>0</v>
      </c>
      <c r="L178" s="38">
        <v>1</v>
      </c>
      <c r="M178" s="38">
        <v>0.25</v>
      </c>
      <c r="N178" s="2">
        <f>M178*L178*$N$3</f>
        <v>200.25</v>
      </c>
      <c r="O178" s="38">
        <v>3</v>
      </c>
      <c r="P178" s="38">
        <v>0.25</v>
      </c>
      <c r="Q178" s="19">
        <f>P178*O178*$Q$49</f>
        <v>152.25</v>
      </c>
      <c r="R178" s="19">
        <f>Q178+H178+E178+N178+K178</f>
        <v>352.5</v>
      </c>
    </row>
    <row r="179" spans="1:19">
      <c r="A179" s="2" t="s">
        <v>1248</v>
      </c>
      <c r="B179" s="46" t="s">
        <v>1631</v>
      </c>
      <c r="C179" s="38">
        <v>1</v>
      </c>
      <c r="D179" s="38">
        <v>1</v>
      </c>
      <c r="E179" s="38">
        <f>D179*C179*$E$49</f>
        <v>2249</v>
      </c>
      <c r="F179" s="38" t="s">
        <v>836</v>
      </c>
      <c r="G179" s="38" t="s">
        <v>836</v>
      </c>
      <c r="H179" s="38">
        <v>0</v>
      </c>
      <c r="I179" s="38">
        <v>1</v>
      </c>
      <c r="J179" s="38">
        <v>1</v>
      </c>
      <c r="K179" s="38">
        <f>J179*I179*$K$49</f>
        <v>817</v>
      </c>
      <c r="L179" s="38">
        <v>1</v>
      </c>
      <c r="M179" s="38">
        <v>1</v>
      </c>
      <c r="N179" s="2">
        <f>M179*L179*$N$3</f>
        <v>801</v>
      </c>
      <c r="O179" s="38">
        <v>6</v>
      </c>
      <c r="P179" s="38">
        <v>1</v>
      </c>
      <c r="Q179" s="19">
        <f>P179*O179*$Q$49</f>
        <v>1218</v>
      </c>
      <c r="R179" s="19">
        <f>Q179+H179+E179+N179+K179</f>
        <v>5085</v>
      </c>
    </row>
    <row r="180" spans="1:19">
      <c r="A180" s="2" t="s">
        <v>1249</v>
      </c>
      <c r="B180" s="46" t="s">
        <v>174</v>
      </c>
      <c r="C180" s="38">
        <v>1</v>
      </c>
      <c r="D180" s="38">
        <v>1</v>
      </c>
      <c r="E180" s="38">
        <f>D180*C180*$E$49</f>
        <v>2249</v>
      </c>
      <c r="F180" s="38">
        <v>1</v>
      </c>
      <c r="G180" s="38">
        <v>1</v>
      </c>
      <c r="H180" s="38">
        <f>G180*F180*$H$49</f>
        <v>1368</v>
      </c>
      <c r="I180" s="38">
        <v>1</v>
      </c>
      <c r="J180" s="38">
        <v>1</v>
      </c>
      <c r="K180" s="38">
        <f>J180*I180*$K$49</f>
        <v>817</v>
      </c>
      <c r="L180" s="38">
        <v>1</v>
      </c>
      <c r="M180" s="38">
        <v>1</v>
      </c>
      <c r="N180" s="2">
        <f>M180*L180*$N$3</f>
        <v>801</v>
      </c>
      <c r="O180" s="38" t="s">
        <v>836</v>
      </c>
      <c r="P180" s="38" t="s">
        <v>836</v>
      </c>
      <c r="Q180" s="19">
        <v>0</v>
      </c>
      <c r="R180" s="19">
        <f>Q180+H180+E180+N180+K180</f>
        <v>5235</v>
      </c>
    </row>
    <row r="181" spans="1:19">
      <c r="B181" s="1" t="s">
        <v>1542</v>
      </c>
      <c r="C181" s="7"/>
      <c r="D181" s="7"/>
      <c r="E181" s="7">
        <f>SUM(E178:E180)</f>
        <v>4498</v>
      </c>
      <c r="F181" s="7"/>
      <c r="G181" s="7"/>
      <c r="H181" s="7">
        <f>SUM(H178:H180)</f>
        <v>1368</v>
      </c>
      <c r="I181" s="7"/>
      <c r="J181" s="7"/>
      <c r="K181" s="7">
        <f>SUM(K178:K180)</f>
        <v>1634</v>
      </c>
      <c r="L181" s="7"/>
      <c r="M181" s="7"/>
      <c r="N181" s="7">
        <f>SUM(N178:N180)</f>
        <v>1802.25</v>
      </c>
      <c r="O181" s="7"/>
      <c r="P181" s="7"/>
      <c r="Q181" s="8">
        <f>SUM(Q178:Q180)</f>
        <v>1370.25</v>
      </c>
      <c r="R181" s="8">
        <f>SUM(R178:R180)</f>
        <v>10672.5</v>
      </c>
    </row>
    <row r="182" spans="1:19"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P182" s="4" t="s">
        <v>1254</v>
      </c>
      <c r="Q182" s="8"/>
      <c r="R182" s="8">
        <f>ROUND(R181,0)</f>
        <v>10673</v>
      </c>
    </row>
    <row r="183" spans="1:19">
      <c r="A183" s="4" t="s">
        <v>63</v>
      </c>
      <c r="B183" s="1" t="s">
        <v>118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8"/>
      <c r="R183" s="80"/>
    </row>
    <row r="184" spans="1:19">
      <c r="A184" s="2" t="s">
        <v>1253</v>
      </c>
      <c r="B184" s="46" t="s">
        <v>535</v>
      </c>
      <c r="C184" s="38" t="s">
        <v>836</v>
      </c>
      <c r="D184" s="38" t="s">
        <v>836</v>
      </c>
      <c r="E184" s="38">
        <v>0</v>
      </c>
      <c r="F184" s="38" t="s">
        <v>836</v>
      </c>
      <c r="G184" s="38" t="s">
        <v>836</v>
      </c>
      <c r="H184" s="38">
        <v>0</v>
      </c>
      <c r="I184" s="38" t="s">
        <v>836</v>
      </c>
      <c r="J184" s="38" t="s">
        <v>836</v>
      </c>
      <c r="K184" s="38">
        <v>0</v>
      </c>
      <c r="L184" s="38">
        <v>1</v>
      </c>
      <c r="M184" s="38">
        <v>1</v>
      </c>
      <c r="N184" s="2">
        <f>M184*L184*$N$3</f>
        <v>801</v>
      </c>
      <c r="O184" s="38">
        <v>12</v>
      </c>
      <c r="P184" s="38">
        <v>1</v>
      </c>
      <c r="Q184" s="19">
        <f>P184*O184*$Q$49</f>
        <v>2436</v>
      </c>
      <c r="R184" s="19">
        <f>Q184+H184+E184+N184+K184</f>
        <v>3237</v>
      </c>
    </row>
    <row r="185" spans="1:19">
      <c r="A185" s="2" t="s">
        <v>1248</v>
      </c>
      <c r="B185" s="46" t="s">
        <v>1632</v>
      </c>
      <c r="C185" s="38">
        <v>1</v>
      </c>
      <c r="D185" s="38">
        <v>1</v>
      </c>
      <c r="E185" s="38">
        <f>D185*C185*$E$49</f>
        <v>2249</v>
      </c>
      <c r="F185" s="38">
        <v>1</v>
      </c>
      <c r="G185" s="38">
        <v>1</v>
      </c>
      <c r="H185" s="38">
        <f>G185*F185*$H$49</f>
        <v>1368</v>
      </c>
      <c r="I185" s="38">
        <v>1</v>
      </c>
      <c r="J185" s="38">
        <v>1</v>
      </c>
      <c r="K185" s="38">
        <f>J185*I185*$K$49</f>
        <v>817</v>
      </c>
      <c r="L185" s="38">
        <v>1</v>
      </c>
      <c r="M185" s="38">
        <v>1</v>
      </c>
      <c r="N185" s="2">
        <f>M185*L185*$N$3</f>
        <v>801</v>
      </c>
      <c r="O185" s="38">
        <v>10</v>
      </c>
      <c r="P185" s="38">
        <v>1</v>
      </c>
      <c r="Q185" s="19">
        <f>P185*O185*$Q$49</f>
        <v>2030</v>
      </c>
      <c r="R185" s="19">
        <f>Q185+H185+E185+N185+K185</f>
        <v>7265</v>
      </c>
    </row>
    <row r="186" spans="1:19">
      <c r="A186" s="2"/>
      <c r="B186" s="46" t="s">
        <v>251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19"/>
      <c r="R186" s="19"/>
    </row>
    <row r="187" spans="1:19">
      <c r="B187" s="1" t="s">
        <v>1542</v>
      </c>
      <c r="C187" s="7"/>
      <c r="D187" s="7"/>
      <c r="E187" s="7">
        <f>SUM(E184:E186)</f>
        <v>2249</v>
      </c>
      <c r="F187" s="7"/>
      <c r="G187" s="7"/>
      <c r="H187" s="7">
        <f>SUM(H184:H186)</f>
        <v>1368</v>
      </c>
      <c r="I187" s="7"/>
      <c r="J187" s="7"/>
      <c r="K187" s="7">
        <f>SUM(K184:K186)</f>
        <v>817</v>
      </c>
      <c r="L187" s="7"/>
      <c r="M187" s="7"/>
      <c r="N187" s="7">
        <f>SUM(N184:N186)</f>
        <v>1602</v>
      </c>
      <c r="O187" s="7"/>
      <c r="P187" s="7"/>
      <c r="Q187" s="8">
        <f>SUM(Q184:Q186)</f>
        <v>4466</v>
      </c>
      <c r="R187" s="8">
        <f>SUM(R184:R186)</f>
        <v>10502</v>
      </c>
    </row>
    <row r="188" spans="1:19"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P188" s="4" t="s">
        <v>1254</v>
      </c>
      <c r="Q188" s="8"/>
      <c r="R188" s="8">
        <f>ROUND(R187,-1)</f>
        <v>10500</v>
      </c>
    </row>
    <row r="189" spans="1:19"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O189" s="7"/>
      <c r="P189" s="7"/>
      <c r="Q189" s="8"/>
      <c r="R189" s="8"/>
      <c r="S189" s="2" t="s">
        <v>396</v>
      </c>
    </row>
    <row r="190" spans="1:19"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O190" s="7"/>
      <c r="P190" s="7"/>
      <c r="Q190" s="8"/>
      <c r="R190" s="8"/>
    </row>
    <row r="191" spans="1:19">
      <c r="A191" s="4" t="s">
        <v>64</v>
      </c>
      <c r="B191" s="1" t="s">
        <v>252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8"/>
      <c r="R191" s="8"/>
    </row>
    <row r="192" spans="1:19">
      <c r="A192" s="2" t="s">
        <v>1253</v>
      </c>
      <c r="B192" s="46" t="s">
        <v>253</v>
      </c>
      <c r="C192" s="38" t="s">
        <v>836</v>
      </c>
      <c r="D192" s="38" t="s">
        <v>836</v>
      </c>
      <c r="E192" s="38">
        <v>0</v>
      </c>
      <c r="F192" s="38" t="s">
        <v>836</v>
      </c>
      <c r="G192" s="38" t="s">
        <v>836</v>
      </c>
      <c r="H192" s="38">
        <v>0</v>
      </c>
      <c r="I192" s="38" t="s">
        <v>836</v>
      </c>
      <c r="J192" s="38" t="s">
        <v>836</v>
      </c>
      <c r="K192" s="38">
        <v>0</v>
      </c>
      <c r="L192" s="38" t="s">
        <v>836</v>
      </c>
      <c r="M192" s="38" t="s">
        <v>836</v>
      </c>
      <c r="N192" s="38">
        <v>0</v>
      </c>
      <c r="O192" s="38">
        <v>3</v>
      </c>
      <c r="P192" s="38">
        <f>2/3</f>
        <v>0.66666666666666663</v>
      </c>
      <c r="Q192" s="19">
        <f>P192*O192*$Q$49</f>
        <v>406</v>
      </c>
      <c r="R192" s="19">
        <f>Q192+H192+E192+N192+K192</f>
        <v>406</v>
      </c>
    </row>
    <row r="193" spans="1:18">
      <c r="A193" s="2" t="s">
        <v>1248</v>
      </c>
      <c r="B193" s="46" t="s">
        <v>254</v>
      </c>
      <c r="C193" s="38">
        <v>1</v>
      </c>
      <c r="D193" s="38">
        <v>0.5</v>
      </c>
      <c r="E193" s="38">
        <f>D193*C193*$E$49</f>
        <v>1124.5</v>
      </c>
      <c r="F193" s="38">
        <v>1</v>
      </c>
      <c r="G193" s="38">
        <v>0.5</v>
      </c>
      <c r="H193" s="38">
        <f>G193*F193*$H$49</f>
        <v>684</v>
      </c>
      <c r="I193" s="38" t="s">
        <v>836</v>
      </c>
      <c r="J193" s="38" t="s">
        <v>836</v>
      </c>
      <c r="K193" s="38">
        <v>0</v>
      </c>
      <c r="L193" s="38">
        <v>1</v>
      </c>
      <c r="M193" s="38">
        <v>0.5</v>
      </c>
      <c r="N193" s="2">
        <f>M193*L193*$N$3</f>
        <v>400.5</v>
      </c>
      <c r="O193" s="38">
        <v>3</v>
      </c>
      <c r="P193" s="38">
        <v>0.5</v>
      </c>
      <c r="Q193" s="19">
        <f>P193*O193*$Q$49</f>
        <v>304.5</v>
      </c>
      <c r="R193" s="19">
        <f>Q193+H193+E193+N193+K193</f>
        <v>2513.5</v>
      </c>
    </row>
    <row r="194" spans="1:18">
      <c r="B194" s="1" t="s">
        <v>1542</v>
      </c>
      <c r="C194" s="7"/>
      <c r="D194" s="7"/>
      <c r="E194" s="7">
        <f>SUM(E191:E193)</f>
        <v>1124.5</v>
      </c>
      <c r="F194" s="7"/>
      <c r="G194" s="7"/>
      <c r="H194" s="7">
        <f>SUM(H191:H193)</f>
        <v>684</v>
      </c>
      <c r="I194" s="7"/>
      <c r="J194" s="7"/>
      <c r="K194" s="7">
        <f>SUM(K191:K193)</f>
        <v>0</v>
      </c>
      <c r="L194" s="7"/>
      <c r="M194" s="7"/>
      <c r="N194" s="7">
        <f>SUM(N191:N193)</f>
        <v>400.5</v>
      </c>
      <c r="O194" s="7"/>
      <c r="P194" s="7"/>
      <c r="Q194" s="8">
        <f>SUM(Q191:Q193)</f>
        <v>710.5</v>
      </c>
      <c r="R194" s="8">
        <f>SUM(R191:R193)</f>
        <v>2919.5</v>
      </c>
    </row>
    <row r="195" spans="1:18"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O195" s="7"/>
      <c r="P195" s="4" t="s">
        <v>1254</v>
      </c>
      <c r="Q195" s="8"/>
      <c r="R195" s="8">
        <f>ROUND(R194,-1)</f>
        <v>2920</v>
      </c>
    </row>
    <row r="196" spans="1:18">
      <c r="A196" s="4" t="s">
        <v>798</v>
      </c>
      <c r="B196" s="1" t="s">
        <v>175</v>
      </c>
      <c r="C196" s="38">
        <v>1</v>
      </c>
      <c r="D196" s="38">
        <f>2/3</f>
        <v>0.66666666666666663</v>
      </c>
      <c r="E196" s="38">
        <f>D196*C196*$E$49</f>
        <v>1499.3333333333333</v>
      </c>
      <c r="F196" s="38" t="s">
        <v>836</v>
      </c>
      <c r="G196" s="38" t="s">
        <v>836</v>
      </c>
      <c r="H196" s="38">
        <v>0</v>
      </c>
      <c r="I196" s="38">
        <v>1</v>
      </c>
      <c r="J196" s="81">
        <f>2/3</f>
        <v>0.66666666666666663</v>
      </c>
      <c r="K196" s="38">
        <f>J196*I196*$K$49</f>
        <v>544.66666666666663</v>
      </c>
      <c r="L196" s="38">
        <v>2</v>
      </c>
      <c r="M196" s="38">
        <f>2/3</f>
        <v>0.66666666666666663</v>
      </c>
      <c r="N196" s="2">
        <f>M196*L196*$N$3</f>
        <v>1068</v>
      </c>
      <c r="O196" s="38" t="s">
        <v>836</v>
      </c>
      <c r="P196" s="38" t="s">
        <v>836</v>
      </c>
      <c r="Q196" s="19">
        <v>0</v>
      </c>
      <c r="R196" s="19">
        <f>E196+K196+N196+Q196</f>
        <v>3112</v>
      </c>
    </row>
    <row r="197" spans="1:18"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O197" s="7"/>
      <c r="P197" s="4" t="s">
        <v>1254</v>
      </c>
      <c r="Q197" s="8"/>
      <c r="R197" s="8">
        <f>ROUND(R196,-1)</f>
        <v>3110</v>
      </c>
    </row>
    <row r="198" spans="1:18">
      <c r="A198" s="4" t="s">
        <v>799</v>
      </c>
      <c r="B198" s="1" t="s">
        <v>255</v>
      </c>
      <c r="C198" s="38">
        <v>2</v>
      </c>
      <c r="D198" s="38">
        <f>7/8</f>
        <v>0.875</v>
      </c>
      <c r="E198" s="38">
        <f>D198*C198*$E$49</f>
        <v>3935.75</v>
      </c>
      <c r="F198" s="38">
        <v>4</v>
      </c>
      <c r="G198" s="38">
        <f>7/8</f>
        <v>0.875</v>
      </c>
      <c r="H198" s="38">
        <f>G198*F198*$H$49</f>
        <v>4788</v>
      </c>
      <c r="I198" s="38">
        <v>4</v>
      </c>
      <c r="J198" s="38">
        <f>7/8</f>
        <v>0.875</v>
      </c>
      <c r="K198" s="38">
        <f>J198*I198*$K$49</f>
        <v>2859.5</v>
      </c>
      <c r="L198" s="38" t="s">
        <v>836</v>
      </c>
      <c r="M198" s="38" t="s">
        <v>836</v>
      </c>
      <c r="N198" s="38">
        <v>0</v>
      </c>
      <c r="O198" s="38">
        <v>4</v>
      </c>
      <c r="P198" s="38">
        <f>7/8</f>
        <v>0.875</v>
      </c>
      <c r="Q198" s="19">
        <f>P198*O198*$Q$49</f>
        <v>710.5</v>
      </c>
      <c r="R198" s="19">
        <f>Q198+H198+E198+N198+K198</f>
        <v>12293.75</v>
      </c>
    </row>
    <row r="199" spans="1:18"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P199" s="4" t="s">
        <v>1254</v>
      </c>
      <c r="Q199" s="8"/>
      <c r="R199" s="8">
        <f>ROUND(R198,-1)</f>
        <v>12290</v>
      </c>
    </row>
    <row r="200" spans="1:18">
      <c r="A200" s="4" t="s">
        <v>895</v>
      </c>
      <c r="B200" s="1" t="s">
        <v>1551</v>
      </c>
      <c r="C200" s="38">
        <v>1</v>
      </c>
      <c r="D200" s="38">
        <f>3/8</f>
        <v>0.375</v>
      </c>
      <c r="E200" s="38">
        <f>D200*C200*$E$49</f>
        <v>843.375</v>
      </c>
      <c r="F200" s="38">
        <v>1</v>
      </c>
      <c r="G200" s="38">
        <f>3/8</f>
        <v>0.375</v>
      </c>
      <c r="H200" s="38">
        <f>G200*F200*$H$49</f>
        <v>513</v>
      </c>
      <c r="I200" s="38" t="s">
        <v>836</v>
      </c>
      <c r="J200" s="38" t="s">
        <v>836</v>
      </c>
      <c r="K200" s="38">
        <v>0</v>
      </c>
      <c r="L200" s="38">
        <v>1</v>
      </c>
      <c r="M200" s="38">
        <f>3/8</f>
        <v>0.375</v>
      </c>
      <c r="N200" s="2">
        <f>M200*L200*$N$3</f>
        <v>300.375</v>
      </c>
      <c r="O200" s="38" t="s">
        <v>836</v>
      </c>
      <c r="P200" s="38" t="s">
        <v>836</v>
      </c>
      <c r="Q200" s="19">
        <v>0</v>
      </c>
      <c r="R200" s="19">
        <f>Q200+H200+E200+N200+K200</f>
        <v>1656.75</v>
      </c>
    </row>
    <row r="201" spans="1:18">
      <c r="C201" s="7"/>
      <c r="D201" s="7"/>
      <c r="E201" s="7"/>
      <c r="F201" s="7"/>
      <c r="G201" s="7"/>
      <c r="H201" s="7"/>
      <c r="L201" s="7"/>
      <c r="M201" s="7"/>
      <c r="P201" s="4" t="s">
        <v>1254</v>
      </c>
      <c r="Q201" s="8"/>
      <c r="R201" s="8">
        <f>ROUND(R200,-1)</f>
        <v>1660</v>
      </c>
    </row>
    <row r="202" spans="1:18">
      <c r="A202" s="4" t="s">
        <v>896</v>
      </c>
      <c r="B202" s="1" t="s">
        <v>256</v>
      </c>
      <c r="C202" s="38">
        <v>1</v>
      </c>
      <c r="D202" s="38">
        <f>3/8</f>
        <v>0.375</v>
      </c>
      <c r="E202" s="38">
        <f>D202*C202*$E$49</f>
        <v>843.375</v>
      </c>
      <c r="F202" s="38">
        <v>2</v>
      </c>
      <c r="G202" s="38">
        <f>3/8</f>
        <v>0.375</v>
      </c>
      <c r="H202" s="38">
        <f>G202*F202*$H$49</f>
        <v>1026</v>
      </c>
      <c r="I202" s="38" t="s">
        <v>836</v>
      </c>
      <c r="J202" s="38" t="s">
        <v>836</v>
      </c>
      <c r="K202" s="38">
        <v>0</v>
      </c>
      <c r="L202" s="2">
        <v>2</v>
      </c>
      <c r="M202" s="2">
        <f>3/8</f>
        <v>0.375</v>
      </c>
      <c r="N202" s="2">
        <f>M202*L202*$N$3</f>
        <v>600.75</v>
      </c>
      <c r="O202" s="38">
        <v>2</v>
      </c>
      <c r="P202" s="38">
        <f>3/8</f>
        <v>0.375</v>
      </c>
      <c r="Q202" s="19">
        <f>P202*O202*$Q$49</f>
        <v>152.25</v>
      </c>
      <c r="R202" s="19">
        <f>Q202+H202+E202+N202+K202</f>
        <v>2622.375</v>
      </c>
    </row>
    <row r="203" spans="1:18"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O203" s="7"/>
      <c r="P203" s="4" t="s">
        <v>1254</v>
      </c>
      <c r="Q203" s="8"/>
      <c r="R203" s="8">
        <f>ROUND(R202,-1)</f>
        <v>2620</v>
      </c>
    </row>
    <row r="204" spans="1:18">
      <c r="A204" s="4" t="s">
        <v>257</v>
      </c>
      <c r="B204" s="1" t="s">
        <v>299</v>
      </c>
      <c r="C204" s="38">
        <v>1</v>
      </c>
      <c r="D204" s="38">
        <v>0.75</v>
      </c>
      <c r="E204" s="38">
        <f>D204*C204*$E$49</f>
        <v>1686.75</v>
      </c>
      <c r="F204" s="38">
        <v>1</v>
      </c>
      <c r="G204" s="38">
        <v>0.75</v>
      </c>
      <c r="H204" s="38">
        <f>G204*F204*$H$49</f>
        <v>1026</v>
      </c>
      <c r="I204" s="38">
        <v>2</v>
      </c>
      <c r="J204" s="38">
        <v>0.75</v>
      </c>
      <c r="K204" s="38">
        <f>J204*I204*$K$49</f>
        <v>1225.5</v>
      </c>
      <c r="L204" s="38">
        <v>2</v>
      </c>
      <c r="M204" s="38">
        <v>0.75</v>
      </c>
      <c r="N204" s="2">
        <f>M204*L204*$N$3</f>
        <v>1201.5</v>
      </c>
      <c r="O204" s="38" t="s">
        <v>836</v>
      </c>
      <c r="P204" s="38" t="s">
        <v>836</v>
      </c>
      <c r="Q204" s="19">
        <v>0</v>
      </c>
      <c r="R204" s="19">
        <f>Q204+H204+E204+N204+K204</f>
        <v>5139.75</v>
      </c>
    </row>
    <row r="205" spans="1:18">
      <c r="P205" s="4" t="s">
        <v>1254</v>
      </c>
      <c r="R205" s="8">
        <f>ROUND(R204,-1)</f>
        <v>5140</v>
      </c>
    </row>
    <row r="206" spans="1:18">
      <c r="A206" s="4" t="s">
        <v>301</v>
      </c>
      <c r="B206" s="1" t="s">
        <v>300</v>
      </c>
      <c r="C206" s="38">
        <v>3</v>
      </c>
      <c r="D206" s="38">
        <v>5</v>
      </c>
      <c r="E206" s="38">
        <f>D206*C206*$E$49</f>
        <v>33735</v>
      </c>
      <c r="F206" s="38">
        <v>3</v>
      </c>
      <c r="G206" s="38">
        <v>5</v>
      </c>
      <c r="H206" s="38">
        <f>G206*F206*$H$49</f>
        <v>20520</v>
      </c>
      <c r="I206" s="38">
        <v>3</v>
      </c>
      <c r="J206" s="38">
        <v>5</v>
      </c>
      <c r="K206" s="38">
        <f>J206*I206*$K$49</f>
        <v>12255</v>
      </c>
      <c r="L206" s="38">
        <v>3</v>
      </c>
      <c r="M206" s="38">
        <v>5</v>
      </c>
      <c r="N206" s="2">
        <f>M206*L206*$N$3</f>
        <v>12015</v>
      </c>
      <c r="O206" s="38">
        <v>18</v>
      </c>
      <c r="P206" s="38">
        <v>1</v>
      </c>
      <c r="Q206" s="19">
        <f>P206*O206*$Q$49</f>
        <v>3654</v>
      </c>
      <c r="R206" s="19">
        <f>Q206+H206+E206+N206+K206</f>
        <v>82179</v>
      </c>
    </row>
    <row r="207" spans="1:18">
      <c r="B207" s="1" t="s">
        <v>1550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P207" s="4" t="s">
        <v>1254</v>
      </c>
      <c r="Q207" s="8"/>
      <c r="R207" s="8">
        <f>ROUND(R206,-1)</f>
        <v>82180</v>
      </c>
    </row>
    <row r="208" spans="1:18">
      <c r="C208" s="7"/>
      <c r="D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8"/>
      <c r="R208" s="4"/>
    </row>
    <row r="209" spans="1:22">
      <c r="A209" s="4" t="s">
        <v>302</v>
      </c>
      <c r="B209" s="1" t="s">
        <v>303</v>
      </c>
      <c r="C209" s="38">
        <v>3</v>
      </c>
      <c r="D209" s="38">
        <v>4</v>
      </c>
      <c r="E209" s="38">
        <f>D209*C209*$E$49</f>
        <v>26988</v>
      </c>
      <c r="F209" s="38">
        <v>3</v>
      </c>
      <c r="G209" s="38">
        <v>4</v>
      </c>
      <c r="H209" s="38">
        <f>G209*F209*$H$49</f>
        <v>16416</v>
      </c>
      <c r="I209" s="38">
        <v>3</v>
      </c>
      <c r="J209" s="38">
        <v>4</v>
      </c>
      <c r="K209" s="38">
        <f>J209*I209*$K$49</f>
        <v>9804</v>
      </c>
      <c r="L209" s="38">
        <v>3</v>
      </c>
      <c r="M209" s="38">
        <v>4</v>
      </c>
      <c r="N209" s="2">
        <f>M209*L209*$N$3</f>
        <v>9612</v>
      </c>
      <c r="O209" s="38">
        <v>12</v>
      </c>
      <c r="P209" s="38">
        <v>0.5</v>
      </c>
      <c r="Q209" s="19">
        <f>P209*O209*$Q$49</f>
        <v>1218</v>
      </c>
      <c r="R209" s="19">
        <f>Q209+H209+E209+N209+K209</f>
        <v>64038</v>
      </c>
    </row>
    <row r="210" spans="1:22"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P210" s="4" t="s">
        <v>1254</v>
      </c>
      <c r="Q210" s="8"/>
      <c r="R210" s="8">
        <f>ROUND(R209,-1)</f>
        <v>64040</v>
      </c>
    </row>
    <row r="211" spans="1:22">
      <c r="A211" s="4" t="s">
        <v>304</v>
      </c>
      <c r="B211" s="1" t="s">
        <v>359</v>
      </c>
      <c r="C211" s="38">
        <v>3</v>
      </c>
      <c r="D211" s="38">
        <v>2</v>
      </c>
      <c r="E211" s="38">
        <f>D211*C211*$E$49</f>
        <v>13494</v>
      </c>
      <c r="F211" s="38">
        <v>3</v>
      </c>
      <c r="G211" s="38">
        <v>2</v>
      </c>
      <c r="H211" s="38">
        <f>G211*F211*$H$49</f>
        <v>8208</v>
      </c>
      <c r="I211" s="38">
        <v>3</v>
      </c>
      <c r="J211" s="38">
        <v>2</v>
      </c>
      <c r="K211" s="38">
        <f>J211*I211*$K$49</f>
        <v>4902</v>
      </c>
      <c r="L211" s="38">
        <v>3</v>
      </c>
      <c r="M211" s="38">
        <v>2</v>
      </c>
      <c r="N211" s="2">
        <f>M211*L211*$N$3</f>
        <v>4806</v>
      </c>
      <c r="O211" s="38">
        <v>6</v>
      </c>
      <c r="P211" s="38">
        <v>2</v>
      </c>
      <c r="Q211" s="19">
        <f>P211*O211*$Q$49</f>
        <v>2436</v>
      </c>
      <c r="R211" s="19">
        <f>Q211+H211+E211+N211+K211</f>
        <v>33846</v>
      </c>
      <c r="S211" s="2"/>
    </row>
    <row r="212" spans="1:22">
      <c r="B212" s="1" t="s">
        <v>360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P212" s="4" t="s">
        <v>1254</v>
      </c>
      <c r="Q212" s="8"/>
      <c r="R212" s="8">
        <f>ROUND(R211,-1)</f>
        <v>33850</v>
      </c>
    </row>
    <row r="213" spans="1:22"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8"/>
      <c r="R213" s="8"/>
    </row>
    <row r="214" spans="1:22">
      <c r="A214" s="4" t="s">
        <v>122</v>
      </c>
      <c r="B214" s="1" t="s">
        <v>202</v>
      </c>
      <c r="C214" s="38">
        <v>1</v>
      </c>
      <c r="D214" s="38">
        <v>0.25</v>
      </c>
      <c r="E214" s="38">
        <f>D214*C214*$E$49</f>
        <v>562.25</v>
      </c>
      <c r="F214" s="38">
        <f>C214</f>
        <v>1</v>
      </c>
      <c r="G214" s="38">
        <f>D214</f>
        <v>0.25</v>
      </c>
      <c r="H214" s="38">
        <f>G214*F214*$H$49</f>
        <v>342</v>
      </c>
      <c r="I214" s="38">
        <f>F214</f>
        <v>1</v>
      </c>
      <c r="J214" s="38">
        <f>G214</f>
        <v>0.25</v>
      </c>
      <c r="K214" s="38">
        <f>J214*I214*$K$49</f>
        <v>204.25</v>
      </c>
      <c r="L214" s="38">
        <f>I214</f>
        <v>1</v>
      </c>
      <c r="M214" s="38">
        <f>J214</f>
        <v>0.25</v>
      </c>
      <c r="N214" s="2">
        <f>M214*L214*$N$3</f>
        <v>200.25</v>
      </c>
      <c r="O214" s="38" t="s">
        <v>836</v>
      </c>
      <c r="P214" s="38" t="s">
        <v>836</v>
      </c>
      <c r="Q214" s="19">
        <v>0</v>
      </c>
      <c r="R214" s="19">
        <f>Q214+H214+E214+N214+K214</f>
        <v>1308.75</v>
      </c>
      <c r="S214" s="2"/>
    </row>
    <row r="215" spans="1:22"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O215" s="7"/>
      <c r="P215" s="4" t="s">
        <v>1254</v>
      </c>
      <c r="Q215" s="8"/>
      <c r="R215" s="8">
        <f>ROUND(R214,-1)</f>
        <v>1310</v>
      </c>
    </row>
    <row r="216" spans="1:22">
      <c r="A216" s="4" t="s">
        <v>121</v>
      </c>
      <c r="B216" s="1" t="s">
        <v>1201</v>
      </c>
      <c r="C216" s="38">
        <f>C214</f>
        <v>1</v>
      </c>
      <c r="D216" s="38">
        <f>D214</f>
        <v>0.25</v>
      </c>
      <c r="E216" s="38">
        <f>D216*C216*$E$49</f>
        <v>562.25</v>
      </c>
      <c r="F216" s="38">
        <f>C216</f>
        <v>1</v>
      </c>
      <c r="G216" s="38">
        <f t="shared" ref="G216:Q216" si="9">G214</f>
        <v>0.25</v>
      </c>
      <c r="H216" s="38">
        <f t="shared" si="9"/>
        <v>342</v>
      </c>
      <c r="I216" s="38">
        <f t="shared" si="9"/>
        <v>1</v>
      </c>
      <c r="J216" s="38">
        <f t="shared" si="9"/>
        <v>0.25</v>
      </c>
      <c r="K216" s="38">
        <f t="shared" si="9"/>
        <v>204.25</v>
      </c>
      <c r="L216" s="38">
        <f t="shared" si="9"/>
        <v>1</v>
      </c>
      <c r="M216" s="38">
        <f t="shared" si="9"/>
        <v>0.25</v>
      </c>
      <c r="N216" s="38">
        <f t="shared" si="9"/>
        <v>200.25</v>
      </c>
      <c r="O216" s="38" t="str">
        <f t="shared" si="9"/>
        <v>--</v>
      </c>
      <c r="P216" s="38" t="str">
        <f t="shared" si="9"/>
        <v>--</v>
      </c>
      <c r="Q216" s="19">
        <f t="shared" si="9"/>
        <v>0</v>
      </c>
      <c r="R216" s="19">
        <f>R214</f>
        <v>1308.75</v>
      </c>
    </row>
    <row r="217" spans="1:22"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O217" s="7"/>
      <c r="P217" s="7" t="str">
        <f>P215</f>
        <v>Say Rs.</v>
      </c>
      <c r="Q217" s="8"/>
      <c r="R217" s="8">
        <f>ROUND(R216,-1)</f>
        <v>1310</v>
      </c>
    </row>
    <row r="218" spans="1:22">
      <c r="A218" s="4" t="s">
        <v>120</v>
      </c>
      <c r="B218" s="1" t="s">
        <v>361</v>
      </c>
      <c r="C218" s="38">
        <v>3</v>
      </c>
      <c r="D218" s="38">
        <v>5</v>
      </c>
      <c r="E218" s="38">
        <f>D218*C218*$E$49</f>
        <v>33735</v>
      </c>
      <c r="F218" s="38">
        <f>C218</f>
        <v>3</v>
      </c>
      <c r="G218" s="38">
        <f>D218</f>
        <v>5</v>
      </c>
      <c r="H218" s="38">
        <f>G218*F218*$H$49</f>
        <v>20520</v>
      </c>
      <c r="I218" s="38">
        <f>F218</f>
        <v>3</v>
      </c>
      <c r="J218" s="38">
        <v>6</v>
      </c>
      <c r="K218" s="38">
        <f>J218*I218*$K$49</f>
        <v>14706</v>
      </c>
      <c r="L218" s="38" t="s">
        <v>836</v>
      </c>
      <c r="M218" s="38" t="s">
        <v>836</v>
      </c>
      <c r="N218" s="38">
        <v>0</v>
      </c>
      <c r="O218" s="38">
        <v>6</v>
      </c>
      <c r="P218" s="38">
        <v>1</v>
      </c>
      <c r="Q218" s="19">
        <f>P218*O218*$Q$49</f>
        <v>1218</v>
      </c>
      <c r="R218" s="19">
        <f>Q218+H218+E218+N218+K218</f>
        <v>70179</v>
      </c>
    </row>
    <row r="219" spans="1:22"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P219" s="4" t="s">
        <v>1254</v>
      </c>
      <c r="Q219" s="8"/>
      <c r="R219" s="8">
        <f>ROUND(R218,-1)</f>
        <v>70180</v>
      </c>
    </row>
    <row r="220" spans="1:22">
      <c r="A220" s="4" t="s">
        <v>119</v>
      </c>
      <c r="B220" s="1" t="s">
        <v>1202</v>
      </c>
      <c r="C220" s="38">
        <v>2</v>
      </c>
      <c r="D220" s="38">
        <v>3</v>
      </c>
      <c r="E220" s="38">
        <f>D220*C220*$E$49</f>
        <v>13494</v>
      </c>
      <c r="F220" s="38">
        <v>2</v>
      </c>
      <c r="G220" s="38">
        <v>3</v>
      </c>
      <c r="H220" s="38">
        <f>G220*F220*$H$49</f>
        <v>8208</v>
      </c>
      <c r="I220" s="38">
        <v>2</v>
      </c>
      <c r="J220" s="38">
        <v>3</v>
      </c>
      <c r="K220" s="38">
        <f>J220*I220*$K$49</f>
        <v>4902</v>
      </c>
      <c r="L220" s="38">
        <v>2</v>
      </c>
      <c r="M220" s="38">
        <v>3</v>
      </c>
      <c r="N220" s="2">
        <f>M220*L220*$N$3</f>
        <v>4806</v>
      </c>
      <c r="O220" s="38" t="s">
        <v>836</v>
      </c>
      <c r="P220" s="38" t="s">
        <v>836</v>
      </c>
      <c r="Q220" s="19">
        <v>0</v>
      </c>
      <c r="R220" s="19">
        <f>Q220+H220+E220+N220+K220</f>
        <v>31410</v>
      </c>
      <c r="S220" s="2"/>
    </row>
    <row r="221" spans="1:22"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O221" s="7"/>
      <c r="P221" s="4" t="s">
        <v>1254</v>
      </c>
      <c r="Q221" s="8"/>
      <c r="R221" s="8">
        <f>ROUND(R220,-1)</f>
        <v>31410</v>
      </c>
    </row>
    <row r="222" spans="1:22">
      <c r="A222" s="4" t="s">
        <v>211</v>
      </c>
      <c r="B222" s="1" t="s">
        <v>362</v>
      </c>
      <c r="C222" s="38">
        <v>3</v>
      </c>
      <c r="D222" s="38">
        <v>5</v>
      </c>
      <c r="E222" s="38">
        <f>D222*C222*$E$49</f>
        <v>33735</v>
      </c>
      <c r="F222" s="38">
        <v>3</v>
      </c>
      <c r="G222" s="38">
        <v>5</v>
      </c>
      <c r="H222" s="38">
        <f>G222*F222*$H$49</f>
        <v>20520</v>
      </c>
      <c r="I222" s="38">
        <v>3</v>
      </c>
      <c r="J222" s="38">
        <v>6</v>
      </c>
      <c r="K222" s="38">
        <f>J222*I222*$K$49</f>
        <v>14706</v>
      </c>
      <c r="L222" s="38" t="s">
        <v>836</v>
      </c>
      <c r="M222" s="38" t="s">
        <v>836</v>
      </c>
      <c r="N222" s="38">
        <v>0</v>
      </c>
      <c r="O222" s="38">
        <v>6</v>
      </c>
      <c r="P222" s="38">
        <v>1</v>
      </c>
      <c r="Q222" s="19">
        <f>P222*O222*$Q$49</f>
        <v>1218</v>
      </c>
      <c r="R222" s="19">
        <f>Q222+H222+E222+N222+K222</f>
        <v>70179</v>
      </c>
      <c r="S222" s="2"/>
      <c r="T222" s="2"/>
      <c r="U222" s="2"/>
      <c r="V222" s="2"/>
    </row>
    <row r="223" spans="1:22">
      <c r="B223" s="1" t="s">
        <v>762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P223" s="4" t="s">
        <v>1254</v>
      </c>
      <c r="Q223" s="8"/>
      <c r="R223" s="8">
        <f>ROUND(R222,-1)</f>
        <v>70180</v>
      </c>
    </row>
    <row r="224" spans="1:22"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8"/>
      <c r="R224" s="8"/>
    </row>
    <row r="225" spans="1:23">
      <c r="A225" s="4" t="s">
        <v>875</v>
      </c>
      <c r="B225" s="1" t="s">
        <v>763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8"/>
      <c r="R225" s="8"/>
    </row>
    <row r="226" spans="1:23">
      <c r="A226" s="2" t="s">
        <v>1253</v>
      </c>
      <c r="B226" s="46" t="s">
        <v>1547</v>
      </c>
      <c r="C226" s="38" t="s">
        <v>836</v>
      </c>
      <c r="D226" s="38" t="s">
        <v>836</v>
      </c>
      <c r="E226" s="38">
        <v>0</v>
      </c>
      <c r="F226" s="38" t="s">
        <v>836</v>
      </c>
      <c r="G226" s="38" t="s">
        <v>836</v>
      </c>
      <c r="H226" s="38">
        <v>0</v>
      </c>
      <c r="I226" s="38" t="s">
        <v>836</v>
      </c>
      <c r="J226" s="38" t="s">
        <v>836</v>
      </c>
      <c r="K226" s="38">
        <v>0</v>
      </c>
      <c r="L226" s="38" t="s">
        <v>836</v>
      </c>
      <c r="M226" s="38" t="s">
        <v>836</v>
      </c>
      <c r="N226" s="38">
        <v>0</v>
      </c>
      <c r="O226" s="38">
        <v>8</v>
      </c>
      <c r="P226" s="38">
        <v>0.5</v>
      </c>
      <c r="Q226" s="19">
        <f>P226*O226*$Q$49</f>
        <v>812</v>
      </c>
      <c r="R226" s="19">
        <f>Q226+H226+E226+N226+K226</f>
        <v>812</v>
      </c>
    </row>
    <row r="227" spans="1:23">
      <c r="A227" s="2" t="s">
        <v>1248</v>
      </c>
      <c r="B227" s="46" t="s">
        <v>764</v>
      </c>
      <c r="C227" s="38">
        <v>1</v>
      </c>
      <c r="D227" s="38">
        <f>3/4</f>
        <v>0.75</v>
      </c>
      <c r="E227" s="38">
        <f>D227*C227*$E$49</f>
        <v>1686.75</v>
      </c>
      <c r="F227" s="38">
        <v>1</v>
      </c>
      <c r="G227" s="38">
        <f>3/4</f>
        <v>0.75</v>
      </c>
      <c r="H227" s="38">
        <f>G227*F227*$H$49</f>
        <v>1026</v>
      </c>
      <c r="I227" s="38" t="s">
        <v>836</v>
      </c>
      <c r="J227" s="38" t="s">
        <v>836</v>
      </c>
      <c r="K227" s="38">
        <v>0</v>
      </c>
      <c r="L227" s="38" t="s">
        <v>836</v>
      </c>
      <c r="M227" s="38" t="s">
        <v>836</v>
      </c>
      <c r="N227" s="38">
        <v>0</v>
      </c>
      <c r="O227" s="38">
        <v>8</v>
      </c>
      <c r="P227" s="38">
        <f>3/4</f>
        <v>0.75</v>
      </c>
      <c r="Q227" s="19">
        <f>P227*O227*$Q$49</f>
        <v>1218</v>
      </c>
      <c r="R227" s="19">
        <f>Q227+H227+E227+N227+K227</f>
        <v>3930.75</v>
      </c>
    </row>
    <row r="228" spans="1:23">
      <c r="A228" s="2" t="s">
        <v>1249</v>
      </c>
      <c r="B228" s="46" t="s">
        <v>766</v>
      </c>
      <c r="C228" s="38" t="s">
        <v>836</v>
      </c>
      <c r="D228" s="38" t="s">
        <v>836</v>
      </c>
      <c r="E228" s="38">
        <v>0</v>
      </c>
      <c r="F228" s="38" t="s">
        <v>836</v>
      </c>
      <c r="G228" s="38" t="s">
        <v>836</v>
      </c>
      <c r="H228" s="38">
        <v>0</v>
      </c>
      <c r="I228" s="38" t="s">
        <v>836</v>
      </c>
      <c r="J228" s="38" t="s">
        <v>836</v>
      </c>
      <c r="K228" s="38">
        <v>0</v>
      </c>
      <c r="L228" s="38" t="s">
        <v>836</v>
      </c>
      <c r="M228" s="38" t="s">
        <v>836</v>
      </c>
      <c r="N228" s="38">
        <v>0</v>
      </c>
      <c r="O228" s="38">
        <v>4</v>
      </c>
      <c r="P228" s="38">
        <v>0.5</v>
      </c>
      <c r="Q228" s="19">
        <f>P228*O228*$Q$49</f>
        <v>406</v>
      </c>
      <c r="R228" s="19">
        <f>Q228+H228+E228+N228+K228</f>
        <v>406</v>
      </c>
    </row>
    <row r="229" spans="1:23">
      <c r="B229" s="1" t="s">
        <v>1542</v>
      </c>
      <c r="C229" s="7"/>
      <c r="D229" s="7"/>
      <c r="E229" s="7">
        <f>SUM(E226:E228)</f>
        <v>1686.75</v>
      </c>
      <c r="F229" s="7"/>
      <c r="G229" s="7"/>
      <c r="H229" s="7">
        <f>SUM(H226:H228)</f>
        <v>1026</v>
      </c>
      <c r="I229" s="7"/>
      <c r="J229" s="7"/>
      <c r="K229" s="7">
        <f>SUM(K226:K228)</f>
        <v>0</v>
      </c>
      <c r="L229" s="7"/>
      <c r="M229" s="7"/>
      <c r="N229" s="7">
        <f>SUM(N226:N228)</f>
        <v>0</v>
      </c>
      <c r="O229" s="7"/>
      <c r="P229" s="7"/>
      <c r="Q229" s="8">
        <f>SUM(Q226:Q228)</f>
        <v>2436</v>
      </c>
      <c r="R229" s="8">
        <f>Q229+H229+E229+N229+K229</f>
        <v>5148.75</v>
      </c>
    </row>
    <row r="230" spans="1:23"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P230" s="4" t="s">
        <v>1254</v>
      </c>
      <c r="Q230" s="8"/>
      <c r="R230" s="8">
        <f>ROUND(R229,-1)</f>
        <v>5150</v>
      </c>
    </row>
    <row r="231" spans="1:23">
      <c r="C231" s="7"/>
      <c r="D231" s="7"/>
      <c r="F231" s="7"/>
      <c r="G231" s="7"/>
      <c r="H231" s="7"/>
      <c r="I231" s="7"/>
      <c r="J231" s="7"/>
      <c r="K231" s="7"/>
      <c r="L231" s="7"/>
      <c r="M231" s="7"/>
      <c r="P231" s="7"/>
      <c r="Q231" s="8"/>
      <c r="R231" s="4"/>
    </row>
    <row r="232" spans="1:23">
      <c r="A232" s="4" t="s">
        <v>874</v>
      </c>
      <c r="B232" s="1" t="s">
        <v>767</v>
      </c>
      <c r="C232" s="38">
        <v>2</v>
      </c>
      <c r="D232" s="38">
        <f>3/4</f>
        <v>0.75</v>
      </c>
      <c r="E232" s="38">
        <f>D232*C232*$E$49</f>
        <v>3373.5</v>
      </c>
      <c r="F232" s="38">
        <v>2</v>
      </c>
      <c r="G232" s="38">
        <v>0.75</v>
      </c>
      <c r="H232" s="38">
        <f>G232*F232*$H$49</f>
        <v>2052</v>
      </c>
      <c r="I232" s="38" t="s">
        <v>836</v>
      </c>
      <c r="J232" s="38" t="s">
        <v>836</v>
      </c>
      <c r="K232" s="38">
        <v>0</v>
      </c>
      <c r="L232" s="38">
        <v>2</v>
      </c>
      <c r="M232" s="38">
        <f>3/4</f>
        <v>0.75</v>
      </c>
      <c r="N232" s="2">
        <f>M232*L232*$N$3</f>
        <v>1201.5</v>
      </c>
      <c r="O232" s="38" t="s">
        <v>836</v>
      </c>
      <c r="P232" s="38" t="s">
        <v>836</v>
      </c>
      <c r="Q232" s="19">
        <v>0</v>
      </c>
      <c r="R232" s="19">
        <f>Q232+H232+E232+N232+K232</f>
        <v>6627</v>
      </c>
      <c r="S232" s="2"/>
      <c r="T232" s="2"/>
    </row>
    <row r="233" spans="1:23">
      <c r="B233" s="1" t="s">
        <v>768</v>
      </c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O233" s="7"/>
      <c r="P233" s="4" t="s">
        <v>1254</v>
      </c>
      <c r="Q233" s="8"/>
      <c r="R233" s="8">
        <f>ROUND(R232,-1)</f>
        <v>6630</v>
      </c>
    </row>
    <row r="234" spans="1:23"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8"/>
      <c r="R234" s="8"/>
    </row>
    <row r="235" spans="1:23"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8"/>
      <c r="R235" s="8"/>
    </row>
    <row r="236" spans="1:23"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8"/>
      <c r="R236" s="8"/>
      <c r="S236" s="2" t="s">
        <v>397</v>
      </c>
    </row>
    <row r="237" spans="1:23"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8"/>
      <c r="R237" s="8"/>
    </row>
    <row r="238" spans="1:23">
      <c r="A238" s="4" t="s">
        <v>873</v>
      </c>
      <c r="B238" s="1" t="s">
        <v>872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8"/>
      <c r="R238" s="8"/>
    </row>
    <row r="239" spans="1:23">
      <c r="A239" s="2" t="s">
        <v>1253</v>
      </c>
      <c r="B239" s="46" t="s">
        <v>1548</v>
      </c>
      <c r="C239" s="38">
        <v>4</v>
      </c>
      <c r="D239" s="38">
        <v>5</v>
      </c>
      <c r="E239" s="38">
        <f>D239*C239*$E$49</f>
        <v>44980</v>
      </c>
      <c r="F239" s="38">
        <v>4</v>
      </c>
      <c r="G239" s="38">
        <v>5</v>
      </c>
      <c r="H239" s="38">
        <f>G239*F239*$H$49</f>
        <v>27360</v>
      </c>
      <c r="I239" s="38">
        <v>4</v>
      </c>
      <c r="J239" s="38">
        <v>5</v>
      </c>
      <c r="K239" s="38">
        <f>J239*I239*$K$49</f>
        <v>16340</v>
      </c>
      <c r="L239" s="38" t="s">
        <v>836</v>
      </c>
      <c r="M239" s="38" t="s">
        <v>836</v>
      </c>
      <c r="N239" s="38">
        <v>0</v>
      </c>
      <c r="O239" s="38">
        <v>6</v>
      </c>
      <c r="P239" s="38">
        <v>2</v>
      </c>
      <c r="Q239" s="19">
        <f>P239*O239*$Q$49</f>
        <v>2436</v>
      </c>
      <c r="R239" s="19">
        <f>Q239+H239+E239+N239+K239</f>
        <v>91116</v>
      </c>
      <c r="S239" s="2"/>
      <c r="T239" s="2"/>
      <c r="U239" s="2"/>
      <c r="V239" s="2"/>
      <c r="W239" s="2"/>
    </row>
    <row r="240" spans="1:23">
      <c r="A240" s="2" t="s">
        <v>1248</v>
      </c>
      <c r="B240" s="46" t="s">
        <v>769</v>
      </c>
      <c r="C240" s="38">
        <v>2</v>
      </c>
      <c r="D240" s="38">
        <v>2</v>
      </c>
      <c r="E240" s="38">
        <f>D240*C240*$E$49</f>
        <v>8996</v>
      </c>
      <c r="F240" s="38">
        <v>2</v>
      </c>
      <c r="G240" s="38">
        <v>2</v>
      </c>
      <c r="H240" s="38">
        <f>G240*F240*$H$49</f>
        <v>5472</v>
      </c>
      <c r="I240" s="38">
        <v>2</v>
      </c>
      <c r="J240" s="38">
        <v>2</v>
      </c>
      <c r="K240" s="38">
        <f>J240*I240*$K$49</f>
        <v>3268</v>
      </c>
      <c r="L240" s="38" t="s">
        <v>836</v>
      </c>
      <c r="M240" s="38" t="s">
        <v>836</v>
      </c>
      <c r="N240" s="38">
        <v>0</v>
      </c>
      <c r="O240" s="38">
        <v>6</v>
      </c>
      <c r="P240" s="38">
        <v>1</v>
      </c>
      <c r="Q240" s="19">
        <f>P240*O240*$Q$49</f>
        <v>1218</v>
      </c>
      <c r="R240" s="19">
        <f>Q240+H240+E240+N240+K240</f>
        <v>18954</v>
      </c>
      <c r="S240" s="2"/>
      <c r="T240" s="2"/>
      <c r="U240" s="2"/>
      <c r="V240" s="2"/>
      <c r="W240" s="2"/>
    </row>
    <row r="241" spans="1:23">
      <c r="A241" s="2" t="s">
        <v>1249</v>
      </c>
      <c r="B241" s="46" t="s">
        <v>770</v>
      </c>
      <c r="C241" s="38" t="s">
        <v>836</v>
      </c>
      <c r="D241" s="38" t="s">
        <v>836</v>
      </c>
      <c r="E241" s="38">
        <v>0</v>
      </c>
      <c r="F241" s="38" t="s">
        <v>836</v>
      </c>
      <c r="G241" s="38" t="s">
        <v>836</v>
      </c>
      <c r="H241" s="38">
        <v>0</v>
      </c>
      <c r="I241" s="38" t="s">
        <v>836</v>
      </c>
      <c r="J241" s="38" t="s">
        <v>836</v>
      </c>
      <c r="K241" s="38">
        <v>0</v>
      </c>
      <c r="L241" s="38">
        <v>1</v>
      </c>
      <c r="M241" s="38">
        <v>0.5</v>
      </c>
      <c r="N241" s="2">
        <f>M241*L241*$N$3</f>
        <v>400.5</v>
      </c>
      <c r="O241" s="38">
        <v>3</v>
      </c>
      <c r="P241" s="38">
        <v>0.5</v>
      </c>
      <c r="Q241" s="19">
        <f>P241*O241*$Q$49</f>
        <v>304.5</v>
      </c>
      <c r="R241" s="19">
        <f>Q241+H241+E241+N241+K241</f>
        <v>705</v>
      </c>
      <c r="S241" s="2"/>
      <c r="T241" s="2"/>
      <c r="U241" s="2"/>
      <c r="V241" s="2"/>
      <c r="W241" s="2"/>
    </row>
    <row r="242" spans="1:23">
      <c r="B242" s="1" t="s">
        <v>1542</v>
      </c>
      <c r="C242" s="7"/>
      <c r="D242" s="7"/>
      <c r="E242" s="7">
        <f>SUM(E239:E241)</f>
        <v>53976</v>
      </c>
      <c r="F242" s="7"/>
      <c r="G242" s="7"/>
      <c r="H242" s="7">
        <f>SUM(H239:H241)</f>
        <v>32832</v>
      </c>
      <c r="I242" s="7"/>
      <c r="J242" s="7"/>
      <c r="K242" s="7">
        <f>SUM(K239:K241)</f>
        <v>19608</v>
      </c>
      <c r="L242" s="7"/>
      <c r="M242" s="7"/>
      <c r="N242" s="7">
        <f>SUM(N239:N241)</f>
        <v>400.5</v>
      </c>
      <c r="O242" s="7"/>
      <c r="P242" s="7"/>
      <c r="Q242" s="8">
        <f>SUM(Q239:Q241)</f>
        <v>3958.5</v>
      </c>
      <c r="R242" s="8">
        <f>SUM(R239:R241)</f>
        <v>110775</v>
      </c>
    </row>
    <row r="243" spans="1:23"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P243" s="4" t="s">
        <v>1254</v>
      </c>
      <c r="Q243" s="8"/>
      <c r="R243" s="8">
        <f>ROUND(R242,-1)</f>
        <v>110780</v>
      </c>
    </row>
    <row r="244" spans="1:23">
      <c r="A244" s="4" t="s">
        <v>871</v>
      </c>
      <c r="B244" s="1" t="s">
        <v>134</v>
      </c>
      <c r="C244" s="38">
        <v>3</v>
      </c>
      <c r="D244" s="38">
        <f>7/8</f>
        <v>0.875</v>
      </c>
      <c r="E244" s="38">
        <f>D244*C244*$E$49</f>
        <v>5903.625</v>
      </c>
      <c r="F244" s="38">
        <v>3</v>
      </c>
      <c r="G244" s="38">
        <f>7/8</f>
        <v>0.875</v>
      </c>
      <c r="H244" s="38">
        <f>G244*F244*$H$49</f>
        <v>3591</v>
      </c>
      <c r="I244" s="38">
        <v>3</v>
      </c>
      <c r="J244" s="38">
        <f>7/8</f>
        <v>0.875</v>
      </c>
      <c r="K244" s="38">
        <f>J244*I244*$K$49</f>
        <v>2144.625</v>
      </c>
      <c r="L244" s="38">
        <v>3</v>
      </c>
      <c r="M244" s="38">
        <f>7/8</f>
        <v>0.875</v>
      </c>
      <c r="N244" s="2">
        <f>M244*L244*$N$3</f>
        <v>2102.625</v>
      </c>
      <c r="O244" s="38">
        <v>18</v>
      </c>
      <c r="P244" s="38">
        <v>0.25</v>
      </c>
      <c r="Q244" s="19">
        <f>P244*O244*$Q$49</f>
        <v>913.5</v>
      </c>
      <c r="R244" s="19">
        <f>Q244+H244+E244+N244+K244</f>
        <v>14655.375</v>
      </c>
    </row>
    <row r="245" spans="1:23"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O245" s="7"/>
      <c r="P245" s="4" t="s">
        <v>1254</v>
      </c>
      <c r="Q245" s="8"/>
      <c r="R245" s="8">
        <f>ROUND(R244,-1)</f>
        <v>14660</v>
      </c>
    </row>
    <row r="246" spans="1:23">
      <c r="A246" s="4" t="s">
        <v>870</v>
      </c>
      <c r="B246" s="1" t="s">
        <v>1209</v>
      </c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8"/>
      <c r="R246" s="8"/>
    </row>
    <row r="247" spans="1:23">
      <c r="A247" s="2" t="s">
        <v>1253</v>
      </c>
      <c r="B247" s="46" t="s">
        <v>535</v>
      </c>
      <c r="C247" s="38" t="s">
        <v>836</v>
      </c>
      <c r="D247" s="38" t="s">
        <v>836</v>
      </c>
      <c r="E247" s="38">
        <v>0</v>
      </c>
      <c r="F247" s="38" t="s">
        <v>836</v>
      </c>
      <c r="G247" s="38" t="s">
        <v>836</v>
      </c>
      <c r="H247" s="38">
        <v>0</v>
      </c>
      <c r="I247" s="38" t="s">
        <v>836</v>
      </c>
      <c r="J247" s="38" t="s">
        <v>836</v>
      </c>
      <c r="K247" s="38">
        <v>0</v>
      </c>
      <c r="L247" s="38" t="s">
        <v>836</v>
      </c>
      <c r="M247" s="38" t="s">
        <v>836</v>
      </c>
      <c r="N247" s="38">
        <v>0</v>
      </c>
      <c r="O247" s="38">
        <v>2</v>
      </c>
      <c r="P247" s="38">
        <v>0.5</v>
      </c>
      <c r="Q247" s="19">
        <f>P247*O247*$Q$49</f>
        <v>203</v>
      </c>
      <c r="R247" s="19">
        <f>Q247+H247+E247+N247+K247</f>
        <v>203</v>
      </c>
    </row>
    <row r="248" spans="1:23">
      <c r="A248" s="2" t="s">
        <v>1248</v>
      </c>
      <c r="B248" s="46" t="s">
        <v>1163</v>
      </c>
      <c r="C248" s="38" t="s">
        <v>836</v>
      </c>
      <c r="D248" s="38" t="s">
        <v>836</v>
      </c>
      <c r="E248" s="38">
        <v>0</v>
      </c>
      <c r="F248" s="38">
        <v>1</v>
      </c>
      <c r="G248" s="38">
        <f>3/4</f>
        <v>0.75</v>
      </c>
      <c r="H248" s="38">
        <f>G248*F248*$H$49</f>
        <v>1026</v>
      </c>
      <c r="I248" s="38">
        <v>1</v>
      </c>
      <c r="J248" s="38">
        <f>3/4</f>
        <v>0.75</v>
      </c>
      <c r="K248" s="38">
        <f>J248*I248*$K$49</f>
        <v>612.75</v>
      </c>
      <c r="L248" s="38" t="s">
        <v>836</v>
      </c>
      <c r="M248" s="38" t="s">
        <v>836</v>
      </c>
      <c r="N248" s="38">
        <v>0</v>
      </c>
      <c r="O248" s="38">
        <v>2</v>
      </c>
      <c r="P248" s="38">
        <f>3/4</f>
        <v>0.75</v>
      </c>
      <c r="Q248" s="19">
        <f>P248*O248*$Q$49</f>
        <v>304.5</v>
      </c>
      <c r="R248" s="19">
        <f>Q248+H248+E248+N248+K248</f>
        <v>1943.25</v>
      </c>
    </row>
    <row r="249" spans="1:23">
      <c r="A249" s="2" t="s">
        <v>1249</v>
      </c>
      <c r="B249" s="46" t="s">
        <v>1549</v>
      </c>
      <c r="C249" s="38" t="s">
        <v>836</v>
      </c>
      <c r="D249" s="38" t="s">
        <v>836</v>
      </c>
      <c r="E249" s="38">
        <v>0</v>
      </c>
      <c r="F249" s="38">
        <v>1</v>
      </c>
      <c r="G249" s="38">
        <v>0.5</v>
      </c>
      <c r="H249" s="38">
        <f>G249*F249*$H$49</f>
        <v>684</v>
      </c>
      <c r="I249" s="38">
        <v>1</v>
      </c>
      <c r="J249" s="38">
        <v>0.5</v>
      </c>
      <c r="K249" s="38">
        <f>J249*I249*$K$49</f>
        <v>408.5</v>
      </c>
      <c r="L249" s="38" t="s">
        <v>836</v>
      </c>
      <c r="M249" s="38" t="s">
        <v>836</v>
      </c>
      <c r="N249" s="38">
        <v>0</v>
      </c>
      <c r="O249" s="38">
        <v>2</v>
      </c>
      <c r="P249" s="38">
        <v>0.5</v>
      </c>
      <c r="Q249" s="19">
        <f>P249*O249*$Q$49</f>
        <v>203</v>
      </c>
      <c r="R249" s="19">
        <f>Q249+H249+E249+N249+K249</f>
        <v>1295.5</v>
      </c>
    </row>
    <row r="250" spans="1:23">
      <c r="A250" s="2"/>
      <c r="B250" s="46" t="s">
        <v>868</v>
      </c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18"/>
      <c r="R250" s="18"/>
    </row>
    <row r="251" spans="1:23">
      <c r="A251" s="2" t="s">
        <v>1250</v>
      </c>
      <c r="B251" s="46" t="s">
        <v>869</v>
      </c>
      <c r="C251" s="38" t="s">
        <v>836</v>
      </c>
      <c r="D251" s="38" t="s">
        <v>836</v>
      </c>
      <c r="E251" s="38">
        <v>0</v>
      </c>
      <c r="F251" s="38" t="s">
        <v>836</v>
      </c>
      <c r="G251" s="38" t="s">
        <v>836</v>
      </c>
      <c r="H251" s="38">
        <v>0</v>
      </c>
      <c r="I251" s="38">
        <v>1</v>
      </c>
      <c r="J251" s="38">
        <v>0.5</v>
      </c>
      <c r="K251" s="38">
        <f>J251*I251*$K$49</f>
        <v>408.5</v>
      </c>
      <c r="L251" s="38" t="s">
        <v>836</v>
      </c>
      <c r="M251" s="38" t="s">
        <v>836</v>
      </c>
      <c r="N251" s="38">
        <v>0</v>
      </c>
      <c r="O251" s="38">
        <v>1</v>
      </c>
      <c r="P251" s="38">
        <v>0.5</v>
      </c>
      <c r="Q251" s="19">
        <f>P251*O251*$Q$49</f>
        <v>101.5</v>
      </c>
      <c r="R251" s="19">
        <f>Q251+H251+E251+N251+K251</f>
        <v>510</v>
      </c>
    </row>
    <row r="252" spans="1:23">
      <c r="B252" s="1" t="s">
        <v>1542</v>
      </c>
      <c r="C252" s="7"/>
      <c r="D252" s="7"/>
      <c r="E252" s="7">
        <f>SUM(E247:E251)</f>
        <v>0</v>
      </c>
      <c r="F252" s="7"/>
      <c r="G252" s="7"/>
      <c r="H252" s="7">
        <f>SUM(H247:H251)</f>
        <v>1710</v>
      </c>
      <c r="I252" s="7"/>
      <c r="J252" s="7"/>
      <c r="K252" s="7">
        <f>SUM(K247:K251)</f>
        <v>1429.75</v>
      </c>
      <c r="L252" s="7"/>
      <c r="M252" s="7"/>
      <c r="N252" s="7">
        <f>SUM(N247:N251)</f>
        <v>0</v>
      </c>
      <c r="O252" s="7"/>
      <c r="P252" s="7"/>
      <c r="Q252" s="8">
        <f>SUM(Q247:Q251)</f>
        <v>812</v>
      </c>
      <c r="R252" s="8">
        <f>SUM(R247:R251)</f>
        <v>3951.75</v>
      </c>
    </row>
    <row r="253" spans="1:23"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8"/>
      <c r="R253" s="8"/>
    </row>
    <row r="254" spans="1:23"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8"/>
      <c r="R254" s="8"/>
    </row>
    <row r="255" spans="1:23"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8"/>
      <c r="R255" s="8"/>
    </row>
    <row r="256" spans="1:23"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8"/>
      <c r="R256" s="8"/>
    </row>
    <row r="257" spans="3:18"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8"/>
      <c r="R257" s="8"/>
    </row>
    <row r="258" spans="3:18"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8"/>
      <c r="R258" s="8"/>
    </row>
    <row r="259" spans="3:18"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8"/>
      <c r="R259" s="8"/>
    </row>
    <row r="260" spans="3:18"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8"/>
      <c r="R260" s="8"/>
    </row>
    <row r="261" spans="3:18"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8"/>
      <c r="R261" s="8"/>
    </row>
    <row r="262" spans="3:18"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8"/>
      <c r="R262" s="8"/>
    </row>
    <row r="263" spans="3:18"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8"/>
      <c r="R263" s="8"/>
    </row>
    <row r="264" spans="3:18"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8"/>
      <c r="R264" s="8"/>
    </row>
    <row r="265" spans="3:18"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8"/>
      <c r="R265" s="8"/>
    </row>
    <row r="266" spans="3:18"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8"/>
      <c r="R266" s="8"/>
    </row>
    <row r="267" spans="3:18"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8"/>
      <c r="R267" s="8"/>
    </row>
    <row r="268" spans="3:18"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8"/>
      <c r="R268" s="8"/>
    </row>
    <row r="269" spans="3:18"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8"/>
      <c r="R269" s="8"/>
    </row>
    <row r="270" spans="3:18"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8"/>
      <c r="R270" s="8"/>
    </row>
    <row r="271" spans="3:18"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8"/>
      <c r="R271" s="8"/>
    </row>
    <row r="272" spans="3:18"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8"/>
      <c r="R272" s="8"/>
    </row>
    <row r="273" spans="3:18"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8"/>
      <c r="R273" s="8"/>
    </row>
    <row r="274" spans="3:18"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8"/>
      <c r="R274" s="8"/>
    </row>
    <row r="275" spans="3:18"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8"/>
      <c r="R275" s="8"/>
    </row>
    <row r="276" spans="3:18"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8"/>
      <c r="R276" s="8"/>
    </row>
    <row r="277" spans="3:18"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8"/>
      <c r="R277" s="8"/>
    </row>
    <row r="278" spans="3:18"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8"/>
      <c r="R278" s="8"/>
    </row>
    <row r="279" spans="3:18"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8"/>
      <c r="R279" s="8"/>
    </row>
    <row r="280" spans="3:18"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8"/>
      <c r="R280" s="8"/>
    </row>
    <row r="281" spans="3:18"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8"/>
      <c r="R281" s="8"/>
    </row>
    <row r="282" spans="3:18"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8"/>
      <c r="R282" s="8"/>
    </row>
    <row r="283" spans="3:18"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8"/>
      <c r="R283" s="8"/>
    </row>
    <row r="284" spans="3:18"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8"/>
      <c r="R284" s="8"/>
    </row>
    <row r="285" spans="3:18">
      <c r="C285" s="7"/>
      <c r="D285" s="7"/>
      <c r="E285" s="7"/>
      <c r="F285" s="7"/>
      <c r="G285" s="7"/>
      <c r="H285" s="7"/>
      <c r="I285" s="7"/>
      <c r="J285" s="7"/>
      <c r="K285" s="7"/>
      <c r="O285" s="7"/>
      <c r="P285" s="7"/>
      <c r="Q285" s="8"/>
      <c r="R285" s="8"/>
    </row>
    <row r="286" spans="3:18">
      <c r="C286" s="7"/>
      <c r="D286" s="7"/>
      <c r="E286" s="7"/>
      <c r="F286" s="7"/>
      <c r="G286" s="7"/>
      <c r="H286" s="7"/>
      <c r="I286" s="7"/>
      <c r="J286" s="7"/>
      <c r="K286" s="7"/>
      <c r="O286" s="7"/>
      <c r="P286" s="7"/>
      <c r="Q286" s="8"/>
      <c r="R286" s="8"/>
    </row>
    <row r="287" spans="3:18">
      <c r="C287" s="7"/>
      <c r="D287" s="7"/>
      <c r="E287" s="7"/>
      <c r="F287" s="7"/>
      <c r="G287" s="7"/>
      <c r="H287" s="7"/>
      <c r="I287" s="7"/>
      <c r="J287" s="7"/>
      <c r="K287" s="7"/>
      <c r="O287" s="7"/>
      <c r="P287" s="7"/>
      <c r="Q287" s="8"/>
      <c r="R287" s="8"/>
    </row>
    <row r="288" spans="3:18">
      <c r="C288" s="7"/>
      <c r="D288" s="7"/>
      <c r="E288" s="7"/>
      <c r="F288" s="7"/>
      <c r="G288" s="7"/>
      <c r="H288" s="7"/>
      <c r="I288" s="7"/>
      <c r="J288" s="7"/>
      <c r="K288" s="7"/>
      <c r="O288" s="7"/>
      <c r="P288" s="7"/>
      <c r="Q288" s="8"/>
      <c r="R288" s="8"/>
    </row>
    <row r="289" spans="3:18">
      <c r="C289" s="7"/>
      <c r="D289" s="7"/>
      <c r="E289" s="7"/>
      <c r="F289" s="7"/>
      <c r="G289" s="7"/>
      <c r="H289" s="7"/>
      <c r="I289" s="7"/>
      <c r="J289" s="7"/>
      <c r="K289" s="7"/>
      <c r="O289" s="7"/>
      <c r="P289" s="7"/>
      <c r="Q289" s="8"/>
      <c r="R289" s="8"/>
    </row>
    <row r="290" spans="3:18">
      <c r="C290" s="7"/>
      <c r="D290" s="7"/>
      <c r="E290" s="7"/>
      <c r="F290" s="7"/>
      <c r="G290" s="7"/>
      <c r="H290" s="7"/>
      <c r="I290" s="7"/>
      <c r="J290" s="7"/>
      <c r="K290" s="7"/>
      <c r="O290" s="7"/>
      <c r="P290" s="7"/>
      <c r="Q290" s="8"/>
      <c r="R290" s="8"/>
    </row>
    <row r="291" spans="3:18"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8"/>
      <c r="R291" s="8"/>
    </row>
    <row r="292" spans="3:18"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8"/>
      <c r="R292" s="8"/>
    </row>
    <row r="293" spans="3:18"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8"/>
      <c r="R293" s="8"/>
    </row>
    <row r="294" spans="3:18"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8"/>
      <c r="R294" s="8"/>
    </row>
    <row r="295" spans="3:18"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8"/>
      <c r="R295" s="8"/>
    </row>
    <row r="296" spans="3:18"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8"/>
      <c r="R296" s="8"/>
    </row>
    <row r="297" spans="3:18"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8"/>
      <c r="R297" s="8"/>
    </row>
    <row r="298" spans="3:18"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8"/>
      <c r="R298" s="8"/>
    </row>
    <row r="299" spans="3:18"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8"/>
      <c r="R299" s="8"/>
    </row>
  </sheetData>
  <mergeCells count="34">
    <mergeCell ref="O144:O145"/>
    <mergeCell ref="P144:P145"/>
    <mergeCell ref="Q144:Q145"/>
    <mergeCell ref="N50:N51"/>
    <mergeCell ref="O50:O51"/>
    <mergeCell ref="P50:P51"/>
    <mergeCell ref="Q50:Q51"/>
    <mergeCell ref="C144:C145"/>
    <mergeCell ref="D144:D145"/>
    <mergeCell ref="E144:E145"/>
    <mergeCell ref="F144:F145"/>
    <mergeCell ref="G144:G145"/>
    <mergeCell ref="L50:L51"/>
    <mergeCell ref="H144:H145"/>
    <mergeCell ref="I144:I145"/>
    <mergeCell ref="J144:J145"/>
    <mergeCell ref="K144:K145"/>
    <mergeCell ref="L144:L145"/>
    <mergeCell ref="M50:M51"/>
    <mergeCell ref="M144:M145"/>
    <mergeCell ref="N144:N145"/>
    <mergeCell ref="B2:Q2"/>
    <mergeCell ref="B47:R47"/>
    <mergeCell ref="B142:R142"/>
    <mergeCell ref="R49:S49"/>
    <mergeCell ref="E50:E51"/>
    <mergeCell ref="C50:C51"/>
    <mergeCell ref="D50:D51"/>
    <mergeCell ref="F50:F51"/>
    <mergeCell ref="G50:G51"/>
    <mergeCell ref="H50:H51"/>
    <mergeCell ref="I50:I51"/>
    <mergeCell ref="J50:J51"/>
    <mergeCell ref="K50:K51"/>
  </mergeCells>
  <phoneticPr fontId="0" type="noConversion"/>
  <printOptions horizontalCentered="1"/>
  <pageMargins left="0.25" right="0.25" top="0.5" bottom="0.36" header="0.48" footer="0.31"/>
  <pageSetup paperSize="9" scale="79" orientation="landscape" horizontalDpi="180" verticalDpi="180" r:id="rId1"/>
  <headerFooter alignWithMargins="0"/>
  <rowBreaks count="5" manualBreakCount="5">
    <brk id="45" max="16383" man="1"/>
    <brk id="96" max="18" man="1"/>
    <brk id="140" max="16383" man="1"/>
    <brk id="188" max="18" man="1"/>
    <brk id="235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O170"/>
  <sheetViews>
    <sheetView view="pageBreakPreview" topLeftCell="A139" zoomScaleSheetLayoutView="75" workbookViewId="0">
      <selection activeCell="I149" sqref="I149"/>
    </sheetView>
  </sheetViews>
  <sheetFormatPr defaultColWidth="6.140625" defaultRowHeight="15.95" customHeight="1"/>
  <cols>
    <col min="1" max="1" width="3.7109375" style="4" customWidth="1"/>
    <col min="2" max="2" width="50" style="5" customWidth="1"/>
    <col min="3" max="3" width="10" style="5" customWidth="1"/>
    <col min="4" max="4" width="7.85546875" style="5" customWidth="1"/>
    <col min="5" max="5" width="9.28515625" style="5" customWidth="1"/>
    <col min="6" max="6" width="8.7109375" style="4" customWidth="1"/>
    <col min="7" max="7" width="13.85546875" style="4" customWidth="1"/>
    <col min="8" max="8" width="9.42578125" style="4" customWidth="1"/>
    <col min="9" max="9" width="12.7109375" style="4" customWidth="1"/>
    <col min="10" max="10" width="10.140625" style="4" customWidth="1"/>
    <col min="11" max="11" width="9.7109375" style="4" customWidth="1"/>
    <col min="12" max="16384" width="6.140625" style="5"/>
  </cols>
  <sheetData>
    <row r="1" spans="1:15" ht="15.95" customHeight="1">
      <c r="B1" s="36"/>
      <c r="C1" s="36"/>
      <c r="D1" s="36"/>
      <c r="E1" s="36"/>
      <c r="F1" s="1"/>
      <c r="K1" s="54" t="s">
        <v>398</v>
      </c>
    </row>
    <row r="2" spans="1:15" ht="15.95" customHeight="1">
      <c r="A2" s="423" t="s">
        <v>350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1"/>
      <c r="M2" s="1"/>
      <c r="N2" s="1"/>
      <c r="O2" s="1"/>
    </row>
    <row r="3" spans="1:15" ht="15.95" customHeight="1">
      <c r="A3" s="423" t="s">
        <v>349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</row>
    <row r="4" spans="1:15" ht="15.9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5" ht="15.95" customHeight="1">
      <c r="A5" s="425" t="s">
        <v>844</v>
      </c>
      <c r="B5" s="425" t="s">
        <v>195</v>
      </c>
      <c r="C5" s="425" t="s">
        <v>1559</v>
      </c>
      <c r="D5" s="425" t="s">
        <v>1164</v>
      </c>
      <c r="E5" s="425" t="s">
        <v>108</v>
      </c>
      <c r="F5" s="425" t="s">
        <v>824</v>
      </c>
      <c r="G5" s="425"/>
      <c r="H5" s="425" t="s">
        <v>985</v>
      </c>
      <c r="I5" s="425"/>
      <c r="J5" s="425"/>
      <c r="K5" s="425"/>
    </row>
    <row r="6" spans="1:15" s="4" customFormat="1" ht="15.95" customHeight="1">
      <c r="A6" s="425"/>
      <c r="B6" s="425"/>
      <c r="C6" s="425"/>
      <c r="D6" s="425"/>
      <c r="E6" s="425"/>
      <c r="F6" s="425" t="s">
        <v>820</v>
      </c>
      <c r="G6" s="425" t="s">
        <v>821</v>
      </c>
      <c r="H6" s="425" t="s">
        <v>416</v>
      </c>
      <c r="I6" s="425" t="s">
        <v>490</v>
      </c>
      <c r="J6" s="425" t="s">
        <v>417</v>
      </c>
      <c r="K6" s="425" t="s">
        <v>823</v>
      </c>
    </row>
    <row r="7" spans="1:15" ht="22.5" customHeight="1">
      <c r="A7" s="425"/>
      <c r="B7" s="425"/>
      <c r="C7" s="425"/>
      <c r="D7" s="425"/>
      <c r="E7" s="425"/>
      <c r="F7" s="425"/>
      <c r="G7" s="425"/>
      <c r="H7" s="425"/>
      <c r="I7" s="425"/>
      <c r="J7" s="425"/>
      <c r="K7" s="425"/>
    </row>
    <row r="8" spans="1:15" ht="15.95" customHeight="1">
      <c r="C8" s="4"/>
      <c r="D8" s="4"/>
      <c r="E8" s="4"/>
      <c r="K8" s="186"/>
    </row>
    <row r="9" spans="1:15" ht="15.95" customHeight="1">
      <c r="A9" s="2">
        <v>1</v>
      </c>
      <c r="B9" s="6" t="s">
        <v>1165</v>
      </c>
      <c r="C9" s="2" t="s">
        <v>1197</v>
      </c>
      <c r="D9" s="2">
        <v>1</v>
      </c>
      <c r="E9" s="2" t="s">
        <v>968</v>
      </c>
      <c r="F9" s="2">
        <f>'page 67-72'!R59</f>
        <v>48230</v>
      </c>
      <c r="G9" s="2">
        <f>'page 67-72'!S59</f>
        <v>48230</v>
      </c>
      <c r="H9" s="2">
        <f>F9*D9</f>
        <v>48230</v>
      </c>
      <c r="I9" s="2">
        <f>F9*D9</f>
        <v>48230</v>
      </c>
      <c r="J9" s="2">
        <f>I9</f>
        <v>48230</v>
      </c>
      <c r="K9" s="33">
        <f>G9*D9</f>
        <v>48230</v>
      </c>
    </row>
    <row r="10" spans="1:15" ht="15.95" customHeight="1">
      <c r="A10" s="2">
        <v>2</v>
      </c>
      <c r="B10" s="6" t="s">
        <v>418</v>
      </c>
      <c r="C10" s="2" t="s">
        <v>636</v>
      </c>
      <c r="D10" s="2">
        <v>4</v>
      </c>
      <c r="E10" s="2" t="s">
        <v>1252</v>
      </c>
      <c r="F10" s="2">
        <f>'page 67-72'!R69</f>
        <v>7770</v>
      </c>
      <c r="G10" s="2">
        <f>'page 67-72'!S69</f>
        <v>9770</v>
      </c>
      <c r="H10" s="2">
        <f>F10*D10</f>
        <v>31080</v>
      </c>
      <c r="I10" s="38"/>
      <c r="J10" s="38"/>
      <c r="K10" s="33">
        <f t="shared" ref="K10:K29" si="0">G10*D10</f>
        <v>39080</v>
      </c>
    </row>
    <row r="11" spans="1:15" ht="15.95" customHeight="1">
      <c r="A11" s="2">
        <v>3</v>
      </c>
      <c r="B11" s="6" t="s">
        <v>419</v>
      </c>
      <c r="C11" s="2" t="s">
        <v>637</v>
      </c>
      <c r="D11" s="2">
        <v>4</v>
      </c>
      <c r="E11" s="2" t="s">
        <v>1252</v>
      </c>
      <c r="F11" s="2">
        <f>'page 67-72'!R75</f>
        <v>8580</v>
      </c>
      <c r="G11" s="2">
        <f>'page 67-72'!S75</f>
        <v>8580</v>
      </c>
      <c r="H11" s="38"/>
      <c r="I11" s="2">
        <f>F11*D11</f>
        <v>34320</v>
      </c>
      <c r="J11" s="38"/>
      <c r="K11" s="33">
        <f t="shared" si="0"/>
        <v>34320</v>
      </c>
    </row>
    <row r="12" spans="1:15" ht="15.95" customHeight="1">
      <c r="A12" s="2">
        <v>4</v>
      </c>
      <c r="B12" s="6" t="s">
        <v>420</v>
      </c>
      <c r="C12" s="38" t="s">
        <v>836</v>
      </c>
      <c r="D12" s="2">
        <v>4</v>
      </c>
      <c r="E12" s="2" t="s">
        <v>1252</v>
      </c>
      <c r="F12" s="2">
        <f>0.6*F10+0.4*F11</f>
        <v>8094</v>
      </c>
      <c r="G12" s="2"/>
      <c r="H12" s="38"/>
      <c r="I12" s="38"/>
      <c r="J12" s="38">
        <f>D12*F12</f>
        <v>32376</v>
      </c>
      <c r="K12" s="33"/>
    </row>
    <row r="13" spans="1:15" ht="15.95" customHeight="1">
      <c r="A13" s="2">
        <v>5</v>
      </c>
      <c r="B13" s="6" t="s">
        <v>421</v>
      </c>
      <c r="C13" s="2" t="s">
        <v>638</v>
      </c>
      <c r="D13" s="2">
        <v>2</v>
      </c>
      <c r="E13" s="2" t="s">
        <v>1252</v>
      </c>
      <c r="F13" s="2">
        <f>'page 67-72'!R83</f>
        <v>9110</v>
      </c>
      <c r="G13" s="2">
        <f>'page 67-72'!S83</f>
        <v>9110</v>
      </c>
      <c r="H13" s="2">
        <f>F13*D13</f>
        <v>18220</v>
      </c>
      <c r="I13" s="38"/>
      <c r="J13" s="38"/>
      <c r="K13" s="33">
        <f t="shared" si="0"/>
        <v>18220</v>
      </c>
    </row>
    <row r="14" spans="1:15" ht="15.95" customHeight="1">
      <c r="A14" s="2">
        <v>6</v>
      </c>
      <c r="B14" s="6" t="s">
        <v>422</v>
      </c>
      <c r="C14" s="2" t="s">
        <v>639</v>
      </c>
      <c r="D14" s="2">
        <v>2</v>
      </c>
      <c r="E14" s="2" t="s">
        <v>1252</v>
      </c>
      <c r="F14" s="2">
        <f>'page 67-72'!R89</f>
        <v>9910</v>
      </c>
      <c r="G14" s="2">
        <f>'page 67-72'!S89</f>
        <v>9910</v>
      </c>
      <c r="H14" s="38"/>
      <c r="I14" s="2">
        <f>F14*D14</f>
        <v>19820</v>
      </c>
      <c r="J14" s="38"/>
      <c r="K14" s="33">
        <f t="shared" si="0"/>
        <v>19820</v>
      </c>
    </row>
    <row r="15" spans="1:15" ht="15.95" customHeight="1">
      <c r="A15" s="2">
        <v>7</v>
      </c>
      <c r="B15" s="6" t="s">
        <v>423</v>
      </c>
      <c r="C15" s="38" t="s">
        <v>836</v>
      </c>
      <c r="D15" s="2">
        <v>2</v>
      </c>
      <c r="E15" s="2" t="s">
        <v>1252</v>
      </c>
      <c r="F15" s="2">
        <f>0.6*F13+0.4*F14</f>
        <v>9430</v>
      </c>
      <c r="G15" s="2"/>
      <c r="H15" s="38"/>
      <c r="I15" s="38"/>
      <c r="J15" s="38">
        <f>D15*F15</f>
        <v>18860</v>
      </c>
      <c r="K15" s="33"/>
    </row>
    <row r="16" spans="1:15" ht="15.95" customHeight="1">
      <c r="C16" s="4"/>
      <c r="D16" s="4"/>
      <c r="E16" s="4"/>
      <c r="K16" s="33"/>
    </row>
    <row r="17" spans="1:11" ht="15.95" customHeight="1">
      <c r="B17" s="42" t="s">
        <v>173</v>
      </c>
      <c r="C17" s="4"/>
      <c r="D17" s="4"/>
      <c r="E17" s="4"/>
      <c r="K17" s="33"/>
    </row>
    <row r="18" spans="1:11" ht="15.95" customHeight="1">
      <c r="C18" s="4"/>
      <c r="D18" s="4"/>
      <c r="E18" s="4"/>
      <c r="K18" s="33"/>
    </row>
    <row r="19" spans="1:11" ht="15.95" customHeight="1">
      <c r="B19" s="6" t="s">
        <v>606</v>
      </c>
      <c r="C19" s="4"/>
      <c r="D19" s="4"/>
      <c r="E19" s="4"/>
      <c r="K19" s="33"/>
    </row>
    <row r="20" spans="1:11" ht="15.95" customHeight="1">
      <c r="B20" s="6"/>
      <c r="C20" s="4"/>
      <c r="D20" s="4"/>
      <c r="E20" s="4"/>
      <c r="K20" s="33"/>
    </row>
    <row r="21" spans="1:11" ht="15.95" customHeight="1">
      <c r="B21" s="6" t="s">
        <v>607</v>
      </c>
      <c r="C21" s="4"/>
      <c r="D21" s="4"/>
      <c r="E21" s="4"/>
      <c r="K21" s="33"/>
    </row>
    <row r="22" spans="1:11" ht="15.95" customHeight="1">
      <c r="C22" s="4"/>
      <c r="D22" s="4"/>
      <c r="E22" s="4"/>
      <c r="K22" s="33"/>
    </row>
    <row r="23" spans="1:11" ht="15.95" customHeight="1">
      <c r="B23" s="6" t="s">
        <v>594</v>
      </c>
      <c r="C23" s="2" t="s">
        <v>834</v>
      </c>
      <c r="D23" s="2">
        <v>15</v>
      </c>
      <c r="E23" s="2" t="s">
        <v>1252</v>
      </c>
      <c r="F23" s="2">
        <f>'page 67-72'!R105</f>
        <v>1700</v>
      </c>
      <c r="G23" s="2">
        <f>'page 67-72'!S105</f>
        <v>1700</v>
      </c>
      <c r="H23" s="2">
        <f t="shared" ref="H23:H29" si="1">D23*F23</f>
        <v>25500</v>
      </c>
      <c r="I23" s="2">
        <f>H23</f>
        <v>25500</v>
      </c>
      <c r="J23" s="2">
        <f>H23</f>
        <v>25500</v>
      </c>
      <c r="K23" s="33">
        <f t="shared" si="0"/>
        <v>25500</v>
      </c>
    </row>
    <row r="24" spans="1:11" ht="15.95" customHeight="1">
      <c r="A24" s="2">
        <v>8</v>
      </c>
      <c r="B24" s="6" t="s">
        <v>280</v>
      </c>
      <c r="C24" s="2" t="s">
        <v>833</v>
      </c>
      <c r="D24" s="2">
        <v>3</v>
      </c>
      <c r="E24" s="2" t="s">
        <v>1252</v>
      </c>
      <c r="F24" s="2">
        <f>'page 67-72'!R96</f>
        <v>3020</v>
      </c>
      <c r="G24" s="2">
        <f>'page 67-72'!S96</f>
        <v>3020</v>
      </c>
      <c r="H24" s="2">
        <f t="shared" si="1"/>
        <v>9060</v>
      </c>
      <c r="I24" s="2">
        <f t="shared" ref="I24:I29" si="2">H24</f>
        <v>9060</v>
      </c>
      <c r="J24" s="2">
        <f t="shared" ref="J24:J29" si="3">H24</f>
        <v>9060</v>
      </c>
      <c r="K24" s="33">
        <f t="shared" si="0"/>
        <v>9060</v>
      </c>
    </row>
    <row r="25" spans="1:11" ht="15.95" customHeight="1">
      <c r="A25" s="2">
        <v>9</v>
      </c>
      <c r="B25" s="6" t="s">
        <v>786</v>
      </c>
      <c r="C25" s="2" t="s">
        <v>1198</v>
      </c>
      <c r="D25" s="2">
        <v>2</v>
      </c>
      <c r="E25" s="2" t="s">
        <v>1252</v>
      </c>
      <c r="F25" s="2">
        <f>'page 67-72'!R140</f>
        <v>6320</v>
      </c>
      <c r="G25" s="2">
        <f>'page 67-72'!S140</f>
        <v>6320</v>
      </c>
      <c r="H25" s="2">
        <f t="shared" si="1"/>
        <v>12640</v>
      </c>
      <c r="I25" s="2">
        <f t="shared" si="2"/>
        <v>12640</v>
      </c>
      <c r="J25" s="2">
        <f t="shared" si="3"/>
        <v>12640</v>
      </c>
      <c r="K25" s="33">
        <f t="shared" si="0"/>
        <v>12640</v>
      </c>
    </row>
    <row r="26" spans="1:11" ht="15.95" customHeight="1">
      <c r="A26" s="2">
        <v>10</v>
      </c>
      <c r="B26" s="6" t="s">
        <v>787</v>
      </c>
      <c r="C26" s="2" t="s">
        <v>1199</v>
      </c>
      <c r="D26" s="2">
        <v>3</v>
      </c>
      <c r="E26" s="2" t="s">
        <v>1252</v>
      </c>
      <c r="F26" s="2">
        <f>'page 67-72'!R113</f>
        <v>7690</v>
      </c>
      <c r="G26" s="2">
        <f>'page 67-72'!S113</f>
        <v>7690</v>
      </c>
      <c r="H26" s="2">
        <f t="shared" si="1"/>
        <v>23070</v>
      </c>
      <c r="I26" s="2">
        <f t="shared" si="2"/>
        <v>23070</v>
      </c>
      <c r="J26" s="2">
        <f t="shared" si="3"/>
        <v>23070</v>
      </c>
      <c r="K26" s="33">
        <f t="shared" si="0"/>
        <v>23070</v>
      </c>
    </row>
    <row r="27" spans="1:11" ht="15.95" customHeight="1">
      <c r="A27" s="2" t="s">
        <v>790</v>
      </c>
      <c r="B27" s="6" t="s">
        <v>271</v>
      </c>
      <c r="C27" s="2" t="s">
        <v>517</v>
      </c>
      <c r="D27" s="2">
        <v>3</v>
      </c>
      <c r="E27" s="2" t="s">
        <v>1252</v>
      </c>
      <c r="F27" s="2">
        <f>'page 67-72'!R121</f>
        <v>16520</v>
      </c>
      <c r="G27" s="2">
        <f>'page 67-72'!S121</f>
        <v>16520</v>
      </c>
      <c r="H27" s="2">
        <f t="shared" si="1"/>
        <v>49560</v>
      </c>
      <c r="I27" s="2">
        <f t="shared" si="2"/>
        <v>49560</v>
      </c>
      <c r="J27" s="2">
        <f t="shared" si="3"/>
        <v>49560</v>
      </c>
      <c r="K27" s="33">
        <f t="shared" si="0"/>
        <v>49560</v>
      </c>
    </row>
    <row r="28" spans="1:11" ht="15.95" customHeight="1">
      <c r="A28" s="2" t="s">
        <v>60</v>
      </c>
      <c r="B28" s="6" t="s">
        <v>788</v>
      </c>
      <c r="C28" s="2" t="s">
        <v>517</v>
      </c>
      <c r="D28" s="2">
        <v>3</v>
      </c>
      <c r="E28" s="2" t="s">
        <v>1252</v>
      </c>
      <c r="F28" s="2">
        <f>'page 67-72'!R123</f>
        <v>15910</v>
      </c>
      <c r="G28" s="2">
        <f>'page 67-72'!S123</f>
        <v>15910</v>
      </c>
      <c r="H28" s="2">
        <f t="shared" si="1"/>
        <v>47730</v>
      </c>
      <c r="I28" s="2">
        <f t="shared" si="2"/>
        <v>47730</v>
      </c>
      <c r="J28" s="2">
        <f t="shared" si="3"/>
        <v>47730</v>
      </c>
      <c r="K28" s="33">
        <f t="shared" si="0"/>
        <v>47730</v>
      </c>
    </row>
    <row r="29" spans="1:11" ht="15.95" customHeight="1">
      <c r="A29" s="2">
        <v>12</v>
      </c>
      <c r="B29" s="6" t="s">
        <v>789</v>
      </c>
      <c r="C29" s="2" t="s">
        <v>835</v>
      </c>
      <c r="D29" s="2">
        <v>2</v>
      </c>
      <c r="E29" s="2" t="s">
        <v>1174</v>
      </c>
      <c r="F29" s="2">
        <f>'page 67-72'!R107</f>
        <v>760</v>
      </c>
      <c r="G29" s="2">
        <f>'page 67-72'!S107</f>
        <v>1520</v>
      </c>
      <c r="H29" s="2">
        <f t="shared" si="1"/>
        <v>1520</v>
      </c>
      <c r="I29" s="2">
        <f t="shared" si="2"/>
        <v>1520</v>
      </c>
      <c r="J29" s="2">
        <f t="shared" si="3"/>
        <v>1520</v>
      </c>
      <c r="K29" s="33">
        <f t="shared" si="0"/>
        <v>3040</v>
      </c>
    </row>
    <row r="30" spans="1:11" ht="15.95" customHeight="1">
      <c r="A30" s="2"/>
      <c r="B30" s="6"/>
      <c r="C30" s="2"/>
      <c r="D30" s="2"/>
      <c r="E30" s="2"/>
      <c r="F30" s="2"/>
      <c r="G30" s="2"/>
      <c r="H30" s="2"/>
      <c r="I30" s="2"/>
      <c r="J30" s="2"/>
      <c r="K30" s="33"/>
    </row>
    <row r="31" spans="1:11" ht="15.95" customHeight="1">
      <c r="B31" s="4"/>
      <c r="C31" s="4"/>
      <c r="D31" s="4"/>
      <c r="E31" s="4"/>
      <c r="F31" s="36" t="s">
        <v>1175</v>
      </c>
      <c r="H31" s="4">
        <f>SUM(H9:H29)-H28</f>
        <v>218880</v>
      </c>
      <c r="I31" s="4">
        <f>SUM(I9:I29)-I27</f>
        <v>221890</v>
      </c>
      <c r="J31" s="4">
        <f>SUM(J9:J29)-J27</f>
        <v>218986</v>
      </c>
      <c r="K31" s="4">
        <f>SUM(K9:K29)-K27</f>
        <v>280710</v>
      </c>
    </row>
    <row r="32" spans="1:11" ht="15.95" customHeight="1">
      <c r="B32" s="4"/>
      <c r="C32" s="4"/>
      <c r="D32" s="4"/>
      <c r="E32" s="4"/>
    </row>
    <row r="33" spans="1:11" ht="12" customHeight="1">
      <c r="B33" s="4"/>
      <c r="C33" s="4"/>
      <c r="D33" s="4"/>
      <c r="K33" s="54" t="s">
        <v>399</v>
      </c>
    </row>
    <row r="34" spans="1:11" ht="15.95" customHeight="1">
      <c r="A34" s="423" t="s">
        <v>987</v>
      </c>
      <c r="B34" s="423"/>
      <c r="C34" s="423"/>
      <c r="D34" s="423"/>
      <c r="E34" s="423"/>
      <c r="F34" s="423"/>
      <c r="G34" s="423"/>
      <c r="H34" s="423"/>
      <c r="I34" s="423"/>
      <c r="J34" s="423"/>
      <c r="K34" s="423"/>
    </row>
    <row r="35" spans="1:11" ht="9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.75" customHeight="1">
      <c r="B36" s="4"/>
      <c r="C36" s="4"/>
      <c r="D36" s="4"/>
      <c r="E36" s="4"/>
      <c r="F36" s="438" t="s">
        <v>346</v>
      </c>
      <c r="G36" s="438"/>
      <c r="H36" s="438"/>
      <c r="I36" s="438"/>
    </row>
    <row r="37" spans="1:11" s="60" customFormat="1" ht="13.5" customHeight="1">
      <c r="A37" s="425" t="s">
        <v>844</v>
      </c>
      <c r="B37" s="425" t="s">
        <v>195</v>
      </c>
      <c r="C37" s="425" t="s">
        <v>706</v>
      </c>
      <c r="D37" s="425" t="s">
        <v>108</v>
      </c>
      <c r="E37" s="425" t="s">
        <v>824</v>
      </c>
      <c r="F37" s="425" t="s">
        <v>347</v>
      </c>
      <c r="G37" s="425"/>
      <c r="I37" s="437" t="s">
        <v>348</v>
      </c>
      <c r="J37" s="437"/>
    </row>
    <row r="38" spans="1:11" s="59" customFormat="1" ht="11.25" customHeight="1">
      <c r="A38" s="425"/>
      <c r="B38" s="425"/>
      <c r="C38" s="425"/>
      <c r="D38" s="425"/>
      <c r="E38" s="425"/>
      <c r="F38" s="425"/>
      <c r="G38" s="425"/>
      <c r="I38" s="437"/>
      <c r="J38" s="437"/>
    </row>
    <row r="39" spans="1:11" s="59" customFormat="1" ht="14.25" customHeight="1">
      <c r="A39" s="425"/>
      <c r="B39" s="425"/>
      <c r="C39" s="425"/>
      <c r="D39" s="425"/>
      <c r="E39" s="425"/>
      <c r="F39" s="60" t="s">
        <v>803</v>
      </c>
      <c r="G39" s="60" t="s">
        <v>351</v>
      </c>
      <c r="I39" s="60" t="s">
        <v>803</v>
      </c>
      <c r="J39" s="60" t="s">
        <v>351</v>
      </c>
    </row>
    <row r="40" spans="1:11" ht="12" customHeight="1">
      <c r="C40" s="4"/>
      <c r="D40" s="4"/>
      <c r="E40" s="4"/>
      <c r="K40" s="5"/>
    </row>
    <row r="41" spans="1:11" ht="15.95" customHeight="1">
      <c r="A41" s="4">
        <v>1</v>
      </c>
      <c r="B41" s="5" t="s">
        <v>1259</v>
      </c>
      <c r="C41" s="2" t="s">
        <v>110</v>
      </c>
      <c r="D41" s="2" t="s">
        <v>1252</v>
      </c>
      <c r="E41" s="18">
        <f>'page 67-72'!R164</f>
        <v>95760</v>
      </c>
      <c r="F41" s="2">
        <v>1</v>
      </c>
      <c r="G41" s="2">
        <f>F41*E41</f>
        <v>95760</v>
      </c>
      <c r="I41" s="2">
        <v>1</v>
      </c>
      <c r="J41" s="2">
        <f>I41*E41</f>
        <v>95760</v>
      </c>
      <c r="K41" s="5"/>
    </row>
    <row r="42" spans="1:11" ht="13.5" customHeight="1">
      <c r="A42" s="4">
        <v>2</v>
      </c>
      <c r="B42" s="5" t="s">
        <v>816</v>
      </c>
      <c r="C42" s="2"/>
      <c r="D42" s="4"/>
      <c r="E42" s="2"/>
      <c r="F42" s="2"/>
      <c r="G42" s="2"/>
      <c r="I42" s="2"/>
      <c r="J42" s="2"/>
      <c r="K42" s="5"/>
    </row>
    <row r="43" spans="1:11" ht="15.95" customHeight="1">
      <c r="A43" s="2" t="s">
        <v>1253</v>
      </c>
      <c r="B43" s="6" t="s">
        <v>817</v>
      </c>
      <c r="C43" s="2" t="s">
        <v>60</v>
      </c>
      <c r="D43" s="347" t="s">
        <v>1252</v>
      </c>
      <c r="E43" s="18">
        <f>'page 67-72'!R172</f>
        <v>3704</v>
      </c>
      <c r="F43" s="2">
        <v>18</v>
      </c>
      <c r="G43" s="2">
        <f>F43*E43</f>
        <v>66672</v>
      </c>
      <c r="I43" s="2">
        <v>18</v>
      </c>
      <c r="J43" s="2">
        <f>I43*E43</f>
        <v>66672</v>
      </c>
      <c r="K43" s="5"/>
    </row>
    <row r="44" spans="1:11" ht="15.95" customHeight="1">
      <c r="A44" s="2" t="s">
        <v>1248</v>
      </c>
      <c r="B44" s="6" t="s">
        <v>876</v>
      </c>
      <c r="C44" s="2" t="s">
        <v>61</v>
      </c>
      <c r="D44" s="2" t="s">
        <v>1252</v>
      </c>
      <c r="E44" s="18">
        <f>'page 67-72'!R174</f>
        <v>1210</v>
      </c>
      <c r="F44" s="2">
        <v>29</v>
      </c>
      <c r="G44" s="2">
        <f>F44*E44</f>
        <v>35090</v>
      </c>
      <c r="I44" s="2">
        <v>29</v>
      </c>
      <c r="J44" s="2">
        <f>I44*E44</f>
        <v>35090</v>
      </c>
      <c r="K44" s="5"/>
    </row>
    <row r="45" spans="1:11" ht="15.95" customHeight="1">
      <c r="A45" s="2" t="s">
        <v>1249</v>
      </c>
      <c r="B45" s="6" t="s">
        <v>877</v>
      </c>
      <c r="C45" s="2" t="s">
        <v>122</v>
      </c>
      <c r="D45" s="2" t="s">
        <v>1252</v>
      </c>
      <c r="E45" s="18">
        <f>'page 67-72'!R217</f>
        <v>1310</v>
      </c>
      <c r="F45" s="2">
        <v>25</v>
      </c>
      <c r="G45" s="2">
        <f>F45*E45</f>
        <v>32750</v>
      </c>
      <c r="I45" s="2">
        <v>27</v>
      </c>
      <c r="J45" s="2">
        <f>I45*E45</f>
        <v>35370</v>
      </c>
      <c r="K45" s="5"/>
    </row>
    <row r="46" spans="1:11" ht="15.95" customHeight="1">
      <c r="A46" s="2" t="s">
        <v>1250</v>
      </c>
      <c r="B46" s="6" t="s">
        <v>135</v>
      </c>
      <c r="C46" s="2" t="s">
        <v>121</v>
      </c>
      <c r="D46" s="2" t="s">
        <v>1252</v>
      </c>
      <c r="E46" s="18">
        <f>'page 67-72'!R215</f>
        <v>1310</v>
      </c>
      <c r="F46" s="2">
        <v>12</v>
      </c>
      <c r="G46" s="2">
        <f>F46*E46</f>
        <v>15720</v>
      </c>
      <c r="I46" s="2">
        <v>12</v>
      </c>
      <c r="J46" s="2">
        <f>I46*E46</f>
        <v>15720</v>
      </c>
      <c r="K46" s="5"/>
    </row>
    <row r="47" spans="1:11" ht="15.95" customHeight="1">
      <c r="A47" s="2" t="s">
        <v>1251</v>
      </c>
      <c r="B47" s="6" t="s">
        <v>878</v>
      </c>
      <c r="C47" s="2" t="s">
        <v>798</v>
      </c>
      <c r="D47" s="2" t="s">
        <v>1252</v>
      </c>
      <c r="E47" s="18">
        <f>'page 67-72'!R197</f>
        <v>3110</v>
      </c>
      <c r="F47" s="2">
        <v>9</v>
      </c>
      <c r="G47" s="2">
        <f>F47*E47</f>
        <v>27990</v>
      </c>
      <c r="I47" s="2">
        <v>9</v>
      </c>
      <c r="J47" s="2">
        <f>I47*E47</f>
        <v>27990</v>
      </c>
      <c r="K47" s="5"/>
    </row>
    <row r="48" spans="1:11" ht="14.25" customHeight="1">
      <c r="A48" s="4">
        <v>3</v>
      </c>
      <c r="B48" s="5" t="s">
        <v>961</v>
      </c>
      <c r="C48" s="2"/>
      <c r="D48" s="2" t="s">
        <v>59</v>
      </c>
      <c r="E48" s="2"/>
      <c r="F48" s="2"/>
      <c r="G48" s="2"/>
      <c r="I48" s="2"/>
      <c r="J48" s="2"/>
      <c r="K48" s="5"/>
    </row>
    <row r="49" spans="1:11" ht="15.95" customHeight="1">
      <c r="A49" s="2" t="s">
        <v>1253</v>
      </c>
      <c r="B49" s="6" t="s">
        <v>986</v>
      </c>
      <c r="C49" s="2" t="s">
        <v>53</v>
      </c>
      <c r="D49" s="2" t="s">
        <v>1252</v>
      </c>
      <c r="E49" s="18">
        <f>'page 67-72'!R188</f>
        <v>10500</v>
      </c>
      <c r="F49" s="2">
        <v>2</v>
      </c>
      <c r="G49" s="2">
        <f>F49*E49</f>
        <v>21000</v>
      </c>
      <c r="I49" s="2">
        <v>2</v>
      </c>
      <c r="J49" s="2">
        <f>I49*E49</f>
        <v>21000</v>
      </c>
      <c r="K49" s="5"/>
    </row>
    <row r="50" spans="1:11" ht="15.95" customHeight="1">
      <c r="A50" s="2" t="s">
        <v>1248</v>
      </c>
      <c r="B50" s="6" t="s">
        <v>818</v>
      </c>
      <c r="C50" s="2" t="s">
        <v>62</v>
      </c>
      <c r="D50" s="2" t="s">
        <v>1252</v>
      </c>
      <c r="E50" s="18">
        <f>'page 67-72'!R182</f>
        <v>10673</v>
      </c>
      <c r="F50" s="2">
        <v>1</v>
      </c>
      <c r="G50" s="2">
        <f>F50*E50</f>
        <v>10673</v>
      </c>
      <c r="I50" s="2">
        <v>1</v>
      </c>
      <c r="J50" s="2">
        <f>I50*E50</f>
        <v>10673</v>
      </c>
      <c r="K50" s="5"/>
    </row>
    <row r="51" spans="1:11" ht="15.95" customHeight="1">
      <c r="A51" s="2" t="s">
        <v>1249</v>
      </c>
      <c r="B51" s="6" t="s">
        <v>819</v>
      </c>
      <c r="C51" s="2" t="s">
        <v>54</v>
      </c>
      <c r="D51" s="2" t="s">
        <v>956</v>
      </c>
      <c r="E51" s="18">
        <f>'page 67-72'!R195</f>
        <v>2920</v>
      </c>
      <c r="F51" s="2">
        <v>155.30000000000001</v>
      </c>
      <c r="G51" s="2">
        <f>F51*E51</f>
        <v>453476.00000000006</v>
      </c>
      <c r="I51" s="2">
        <v>155.30000000000001</v>
      </c>
      <c r="J51" s="2">
        <f>I51*E51</f>
        <v>453476.00000000006</v>
      </c>
      <c r="K51" s="5"/>
    </row>
    <row r="52" spans="1:11" ht="13.5" customHeight="1">
      <c r="A52" s="4">
        <v>4</v>
      </c>
      <c r="B52" s="5" t="s">
        <v>528</v>
      </c>
      <c r="C52" s="2"/>
      <c r="D52" s="2" t="s">
        <v>59</v>
      </c>
      <c r="E52" s="2"/>
      <c r="F52" s="2"/>
      <c r="G52" s="2"/>
      <c r="I52" s="2"/>
      <c r="J52" s="2"/>
      <c r="K52" s="5"/>
    </row>
    <row r="53" spans="1:11" ht="15.95" customHeight="1">
      <c r="A53" s="2" t="s">
        <v>1253</v>
      </c>
      <c r="B53" s="6" t="s">
        <v>529</v>
      </c>
      <c r="C53" s="2" t="s">
        <v>799</v>
      </c>
      <c r="D53" s="2" t="s">
        <v>1252</v>
      </c>
      <c r="E53" s="18">
        <f>'page 67-72'!R199</f>
        <v>12290</v>
      </c>
      <c r="F53" s="2">
        <v>8</v>
      </c>
      <c r="G53" s="2">
        <f t="shared" ref="G53:G61" si="4">F53*E53</f>
        <v>98320</v>
      </c>
      <c r="I53" s="2">
        <v>9</v>
      </c>
      <c r="J53" s="2">
        <f t="shared" ref="J53:J61" si="5">I53*E53</f>
        <v>110610</v>
      </c>
      <c r="K53" s="5"/>
    </row>
    <row r="54" spans="1:11" ht="15.95" customHeight="1">
      <c r="A54" s="2" t="s">
        <v>1248</v>
      </c>
      <c r="B54" s="6" t="s">
        <v>1635</v>
      </c>
      <c r="C54" s="2" t="s">
        <v>895</v>
      </c>
      <c r="D54" s="2" t="s">
        <v>1252</v>
      </c>
      <c r="E54" s="18">
        <f>'page 67-72'!R201</f>
        <v>1660</v>
      </c>
      <c r="F54" s="2">
        <v>9</v>
      </c>
      <c r="G54" s="2">
        <f t="shared" si="4"/>
        <v>14940</v>
      </c>
      <c r="I54" s="2">
        <v>9</v>
      </c>
      <c r="J54" s="2">
        <f t="shared" si="5"/>
        <v>14940</v>
      </c>
      <c r="K54" s="5"/>
    </row>
    <row r="55" spans="1:11" ht="15.95" customHeight="1">
      <c r="A55" s="2" t="s">
        <v>1249</v>
      </c>
      <c r="B55" s="6" t="s">
        <v>530</v>
      </c>
      <c r="C55" s="2" t="s">
        <v>896</v>
      </c>
      <c r="D55" s="2" t="s">
        <v>1252</v>
      </c>
      <c r="E55" s="18">
        <f>'page 67-72'!R203</f>
        <v>2620</v>
      </c>
      <c r="F55" s="2">
        <v>3</v>
      </c>
      <c r="G55" s="2">
        <f t="shared" si="4"/>
        <v>7860</v>
      </c>
      <c r="I55" s="2">
        <v>3</v>
      </c>
      <c r="J55" s="2">
        <f t="shared" si="5"/>
        <v>7860</v>
      </c>
      <c r="K55" s="5"/>
    </row>
    <row r="56" spans="1:11" ht="14.25" customHeight="1">
      <c r="A56" s="2" t="s">
        <v>1250</v>
      </c>
      <c r="B56" s="6" t="s">
        <v>531</v>
      </c>
      <c r="C56" s="2" t="s">
        <v>257</v>
      </c>
      <c r="D56" s="2" t="s">
        <v>1252</v>
      </c>
      <c r="E56" s="18">
        <f>'page 67-72'!R205</f>
        <v>5140</v>
      </c>
      <c r="F56" s="2">
        <v>1</v>
      </c>
      <c r="G56" s="2">
        <f t="shared" si="4"/>
        <v>5140</v>
      </c>
      <c r="I56" s="2">
        <v>1</v>
      </c>
      <c r="J56" s="2">
        <f t="shared" si="5"/>
        <v>5140</v>
      </c>
      <c r="K56" s="5"/>
    </row>
    <row r="57" spans="1:11" ht="15" customHeight="1">
      <c r="A57" s="2" t="s">
        <v>1251</v>
      </c>
      <c r="B57" s="6" t="s">
        <v>364</v>
      </c>
      <c r="C57" s="2" t="s">
        <v>304</v>
      </c>
      <c r="D57" s="2" t="s">
        <v>1252</v>
      </c>
      <c r="E57" s="18">
        <f>'page 67-72'!R212</f>
        <v>33850</v>
      </c>
      <c r="F57" s="2">
        <v>1</v>
      </c>
      <c r="G57" s="2">
        <f t="shared" si="4"/>
        <v>33850</v>
      </c>
      <c r="I57" s="2">
        <v>1</v>
      </c>
      <c r="J57" s="2">
        <f t="shared" si="5"/>
        <v>33850</v>
      </c>
      <c r="K57" s="5"/>
    </row>
    <row r="58" spans="1:11" ht="15.95" customHeight="1">
      <c r="A58" s="2" t="s">
        <v>705</v>
      </c>
      <c r="B58" s="6" t="s">
        <v>365</v>
      </c>
      <c r="C58" s="2" t="s">
        <v>302</v>
      </c>
      <c r="D58" s="2" t="s">
        <v>1252</v>
      </c>
      <c r="E58" s="18">
        <f>'page 67-72'!R210</f>
        <v>64040</v>
      </c>
      <c r="F58" s="2">
        <v>1</v>
      </c>
      <c r="G58" s="2">
        <f t="shared" si="4"/>
        <v>64040</v>
      </c>
      <c r="I58" s="2">
        <v>1</v>
      </c>
      <c r="J58" s="2">
        <f t="shared" si="5"/>
        <v>64040</v>
      </c>
      <c r="K58" s="5"/>
    </row>
    <row r="59" spans="1:11" ht="15.95" customHeight="1">
      <c r="A59" s="2" t="s">
        <v>513</v>
      </c>
      <c r="B59" s="6" t="s">
        <v>986</v>
      </c>
      <c r="C59" s="2" t="s">
        <v>301</v>
      </c>
      <c r="D59" s="2" t="s">
        <v>1252</v>
      </c>
      <c r="E59" s="18">
        <f>'page 67-72'!R207</f>
        <v>82180</v>
      </c>
      <c r="F59" s="2">
        <v>2</v>
      </c>
      <c r="G59" s="2">
        <f t="shared" si="4"/>
        <v>164360</v>
      </c>
      <c r="I59" s="2">
        <v>2</v>
      </c>
      <c r="J59" s="2">
        <f t="shared" si="5"/>
        <v>164360</v>
      </c>
      <c r="K59" s="5"/>
    </row>
    <row r="60" spans="1:11" ht="12.75" customHeight="1">
      <c r="A60" s="2" t="s">
        <v>533</v>
      </c>
      <c r="B60" s="6" t="s">
        <v>977</v>
      </c>
      <c r="C60" s="2" t="s">
        <v>55</v>
      </c>
      <c r="D60" s="2" t="s">
        <v>1252</v>
      </c>
      <c r="E60" s="18">
        <f>'page 67-72'!R219</f>
        <v>70180</v>
      </c>
      <c r="F60" s="2">
        <v>2</v>
      </c>
      <c r="G60" s="2">
        <f t="shared" si="4"/>
        <v>140360</v>
      </c>
      <c r="I60" s="2">
        <v>2</v>
      </c>
      <c r="J60" s="2">
        <f t="shared" si="5"/>
        <v>140360</v>
      </c>
      <c r="K60" s="5"/>
    </row>
    <row r="61" spans="1:11" ht="15.95" customHeight="1">
      <c r="A61" s="2" t="s">
        <v>110</v>
      </c>
      <c r="B61" s="6" t="s">
        <v>978</v>
      </c>
      <c r="C61" s="2" t="s">
        <v>211</v>
      </c>
      <c r="D61" s="2" t="s">
        <v>1252</v>
      </c>
      <c r="E61" s="18">
        <f>'page 67-72'!R223</f>
        <v>70180</v>
      </c>
      <c r="F61" s="2">
        <v>1</v>
      </c>
      <c r="G61" s="2">
        <f t="shared" si="4"/>
        <v>70180</v>
      </c>
      <c r="I61" s="2">
        <v>1</v>
      </c>
      <c r="J61" s="2">
        <f t="shared" si="5"/>
        <v>70180</v>
      </c>
      <c r="K61" s="5"/>
    </row>
    <row r="62" spans="1:11" ht="15.95" customHeight="1">
      <c r="A62" s="2" t="s">
        <v>532</v>
      </c>
      <c r="B62" s="6" t="s">
        <v>979</v>
      </c>
      <c r="C62" s="2" t="s">
        <v>211</v>
      </c>
      <c r="D62" s="2" t="s">
        <v>1252</v>
      </c>
      <c r="E62" s="18">
        <f>E61</f>
        <v>70180</v>
      </c>
      <c r="F62" s="2" t="s">
        <v>1200</v>
      </c>
      <c r="G62" s="223" t="s">
        <v>1791</v>
      </c>
      <c r="I62" s="2" t="s">
        <v>1200</v>
      </c>
      <c r="J62" s="2" t="str">
        <f>G62</f>
        <v>70180N</v>
      </c>
      <c r="K62" s="5"/>
    </row>
    <row r="63" spans="1:11" ht="15" customHeight="1">
      <c r="A63" s="4">
        <v>5</v>
      </c>
      <c r="B63" s="5" t="s">
        <v>707</v>
      </c>
      <c r="C63" s="2" t="s">
        <v>119</v>
      </c>
      <c r="D63" s="287" t="s">
        <v>1174</v>
      </c>
      <c r="E63" s="18">
        <f>'page 67-72'!R221</f>
        <v>31410</v>
      </c>
      <c r="F63" s="2">
        <v>12</v>
      </c>
      <c r="G63" s="2">
        <f>F63*E63</f>
        <v>376920</v>
      </c>
      <c r="I63" s="2">
        <v>12</v>
      </c>
      <c r="J63" s="2">
        <f>I63*E63</f>
        <v>376920</v>
      </c>
      <c r="K63" s="5"/>
    </row>
    <row r="64" spans="1:11" ht="14.25" customHeight="1">
      <c r="A64" s="4">
        <v>6</v>
      </c>
      <c r="B64" s="5" t="s">
        <v>708</v>
      </c>
      <c r="C64" s="2" t="s">
        <v>875</v>
      </c>
      <c r="D64" s="287" t="s">
        <v>1174</v>
      </c>
      <c r="E64" s="18">
        <f>'page 67-72'!R230</f>
        <v>5150</v>
      </c>
      <c r="F64" s="2" t="s">
        <v>57</v>
      </c>
      <c r="G64" s="223" t="s">
        <v>1789</v>
      </c>
      <c r="I64" s="2" t="s">
        <v>57</v>
      </c>
      <c r="J64" s="2" t="str">
        <f>G64</f>
        <v>10300+5150N</v>
      </c>
      <c r="K64" s="5">
        <f>5150*2</f>
        <v>10300</v>
      </c>
    </row>
    <row r="65" spans="1:11" ht="14.25" customHeight="1">
      <c r="A65" s="4">
        <v>7</v>
      </c>
      <c r="B65" s="5" t="s">
        <v>709</v>
      </c>
      <c r="C65" s="2" t="s">
        <v>874</v>
      </c>
      <c r="D65" s="2" t="s">
        <v>1252</v>
      </c>
      <c r="E65" s="18">
        <f>'page 67-72'!R233</f>
        <v>6630</v>
      </c>
      <c r="F65" s="2" t="s">
        <v>58</v>
      </c>
      <c r="G65" s="223" t="s">
        <v>1790</v>
      </c>
      <c r="I65" s="2" t="s">
        <v>58</v>
      </c>
      <c r="J65" s="2" t="str">
        <f>G65</f>
        <v>26520+13260N</v>
      </c>
      <c r="K65" s="5">
        <f>E65*4</f>
        <v>26520</v>
      </c>
    </row>
    <row r="66" spans="1:11" s="4" customFormat="1" ht="14.25" customHeight="1">
      <c r="A66" s="4">
        <v>8</v>
      </c>
      <c r="B66" s="5" t="s">
        <v>988</v>
      </c>
      <c r="C66" s="2" t="s">
        <v>873</v>
      </c>
      <c r="D66" s="2" t="s">
        <v>1252</v>
      </c>
      <c r="E66" s="18">
        <f>'page 67-72'!R243</f>
        <v>110780</v>
      </c>
      <c r="F66" s="2">
        <v>1</v>
      </c>
      <c r="G66" s="2">
        <f>F66*E66</f>
        <v>110780</v>
      </c>
      <c r="I66" s="2">
        <v>1</v>
      </c>
      <c r="J66" s="2">
        <f>I66*E66</f>
        <v>110780</v>
      </c>
      <c r="K66" s="4">
        <f>E65*2</f>
        <v>13260</v>
      </c>
    </row>
    <row r="67" spans="1:11" ht="13.5" customHeight="1">
      <c r="A67" s="4">
        <v>9</v>
      </c>
      <c r="B67" s="5" t="s">
        <v>132</v>
      </c>
      <c r="C67" s="2" t="s">
        <v>870</v>
      </c>
      <c r="D67" s="2" t="s">
        <v>1252</v>
      </c>
      <c r="E67" s="18">
        <f>'page 67-72'!R252</f>
        <v>3951.75</v>
      </c>
      <c r="F67" s="2">
        <v>378</v>
      </c>
      <c r="G67" s="2">
        <f>F67*E67</f>
        <v>1493761.5</v>
      </c>
      <c r="I67" s="2">
        <v>378</v>
      </c>
      <c r="J67" s="2">
        <f>I67*E67</f>
        <v>1493761.5</v>
      </c>
      <c r="K67" s="5"/>
    </row>
    <row r="68" spans="1:11" ht="13.5" customHeight="1">
      <c r="A68" s="4">
        <v>10</v>
      </c>
      <c r="B68" s="5" t="s">
        <v>962</v>
      </c>
      <c r="C68" s="2" t="s">
        <v>871</v>
      </c>
      <c r="D68" s="2" t="s">
        <v>1252</v>
      </c>
      <c r="E68" s="18">
        <f>'page 67-72'!R245</f>
        <v>14660</v>
      </c>
      <c r="F68" s="2">
        <v>1</v>
      </c>
      <c r="G68" s="2">
        <f>F68*E68</f>
        <v>14660</v>
      </c>
      <c r="I68" s="2">
        <v>1</v>
      </c>
      <c r="J68" s="2">
        <f>I68*E68</f>
        <v>14660</v>
      </c>
      <c r="K68" s="5"/>
    </row>
    <row r="69" spans="1:11" ht="8.25" customHeight="1">
      <c r="C69" s="2"/>
      <c r="D69" s="2"/>
      <c r="E69" s="2"/>
      <c r="F69" s="2"/>
      <c r="G69" s="2"/>
      <c r="I69" s="2"/>
      <c r="J69" s="2"/>
      <c r="K69" s="5"/>
    </row>
    <row r="70" spans="1:11" ht="12" customHeight="1">
      <c r="B70" s="36" t="s">
        <v>1175</v>
      </c>
      <c r="D70" s="4"/>
      <c r="E70" s="36">
        <f>E62+E64+2*E65</f>
        <v>88590</v>
      </c>
      <c r="F70" s="44" t="s">
        <v>1793</v>
      </c>
      <c r="G70" s="44">
        <f>SUM(G41:G61)+SUM(G66:G68)+G63+E64*2+E65*4</f>
        <v>3391122.5</v>
      </c>
      <c r="H70" s="36">
        <f>E70</f>
        <v>88590</v>
      </c>
      <c r="I70" s="44" t="s">
        <v>1792</v>
      </c>
      <c r="J70" s="4">
        <f>SUM(J41:J61)+SUM(J66:J68)+J63+E64*2+E65*4</f>
        <v>3406032.5</v>
      </c>
      <c r="K70" s="5"/>
    </row>
    <row r="71" spans="1:11" ht="15.95" customHeight="1">
      <c r="K71" s="54" t="s">
        <v>400</v>
      </c>
    </row>
    <row r="72" spans="1:11" ht="15.95" customHeight="1">
      <c r="K72" s="36"/>
    </row>
    <row r="73" spans="1:11" ht="15.95" customHeight="1">
      <c r="A73" s="423" t="s">
        <v>980</v>
      </c>
      <c r="B73" s="423"/>
      <c r="C73" s="423"/>
      <c r="D73" s="423"/>
      <c r="E73" s="423"/>
      <c r="F73" s="423"/>
      <c r="G73" s="423"/>
      <c r="H73" s="423"/>
      <c r="I73" s="423"/>
      <c r="J73" s="423"/>
      <c r="K73" s="423"/>
    </row>
    <row r="74" spans="1:11" ht="15.95" customHeight="1">
      <c r="A74" s="2"/>
      <c r="B74" s="185"/>
      <c r="C74" s="185"/>
      <c r="D74" s="185"/>
      <c r="E74" s="185"/>
      <c r="F74" s="185"/>
      <c r="G74" s="185"/>
      <c r="H74" s="185"/>
      <c r="I74" s="185"/>
      <c r="J74" s="185"/>
      <c r="K74" s="185"/>
    </row>
    <row r="75" spans="1:11" ht="15.95" customHeight="1">
      <c r="A75" s="4" t="s">
        <v>844</v>
      </c>
      <c r="B75" s="4" t="s">
        <v>195</v>
      </c>
      <c r="C75" s="4" t="s">
        <v>592</v>
      </c>
      <c r="D75" s="4" t="s">
        <v>108</v>
      </c>
      <c r="E75" s="4" t="s">
        <v>537</v>
      </c>
      <c r="F75" s="4" t="s">
        <v>803</v>
      </c>
      <c r="G75" s="60" t="s">
        <v>351</v>
      </c>
      <c r="H75" s="5"/>
      <c r="I75" s="5"/>
      <c r="K75" s="5"/>
    </row>
    <row r="76" spans="1:11" ht="15.95" customHeight="1">
      <c r="A76" s="2" t="s">
        <v>1253</v>
      </c>
      <c r="B76" s="6" t="s">
        <v>89</v>
      </c>
      <c r="C76" s="2" t="s">
        <v>60</v>
      </c>
      <c r="D76" s="2" t="s">
        <v>1252</v>
      </c>
      <c r="E76" s="18">
        <f>E43</f>
        <v>3704</v>
      </c>
      <c r="F76" s="2">
        <v>5</v>
      </c>
      <c r="G76" s="18">
        <f t="shared" ref="G76:G81" si="6">F76*E76</f>
        <v>18520</v>
      </c>
      <c r="H76" s="5"/>
      <c r="I76" s="5"/>
      <c r="J76" s="2"/>
      <c r="K76" s="5"/>
    </row>
    <row r="77" spans="1:11" ht="15.95" customHeight="1">
      <c r="A77" s="2" t="s">
        <v>1248</v>
      </c>
      <c r="B77" s="6" t="s">
        <v>876</v>
      </c>
      <c r="C77" s="2" t="s">
        <v>61</v>
      </c>
      <c r="D77" s="2" t="s">
        <v>1252</v>
      </c>
      <c r="E77" s="18">
        <f>E44</f>
        <v>1210</v>
      </c>
      <c r="F77" s="2">
        <v>40</v>
      </c>
      <c r="G77" s="18">
        <f t="shared" si="6"/>
        <v>48400</v>
      </c>
      <c r="H77" s="5"/>
      <c r="I77" s="5"/>
      <c r="J77" s="2"/>
      <c r="K77" s="5"/>
    </row>
    <row r="78" spans="1:11" ht="15.95" customHeight="1">
      <c r="A78" s="2" t="s">
        <v>1249</v>
      </c>
      <c r="B78" s="6" t="s">
        <v>366</v>
      </c>
      <c r="C78" s="2" t="s">
        <v>798</v>
      </c>
      <c r="D78" s="2" t="s">
        <v>1252</v>
      </c>
      <c r="E78" s="18">
        <f>E47</f>
        <v>3110</v>
      </c>
      <c r="F78" s="2">
        <v>1</v>
      </c>
      <c r="G78" s="18">
        <f t="shared" si="6"/>
        <v>3110</v>
      </c>
      <c r="H78" s="5"/>
      <c r="I78" s="5"/>
      <c r="J78" s="2"/>
      <c r="K78" s="5"/>
    </row>
    <row r="79" spans="1:11" ht="15.95" customHeight="1">
      <c r="A79" s="2" t="s">
        <v>1250</v>
      </c>
      <c r="B79" s="6" t="s">
        <v>212</v>
      </c>
      <c r="C79" s="2" t="s">
        <v>122</v>
      </c>
      <c r="D79" s="2" t="s">
        <v>1252</v>
      </c>
      <c r="E79" s="18">
        <f>E45</f>
        <v>1310</v>
      </c>
      <c r="F79" s="2">
        <v>24</v>
      </c>
      <c r="G79" s="18">
        <f t="shared" si="6"/>
        <v>31440</v>
      </c>
      <c r="H79" s="5"/>
      <c r="I79" s="5"/>
      <c r="J79" s="2"/>
      <c r="K79" s="5"/>
    </row>
    <row r="80" spans="1:11" ht="15.95" customHeight="1">
      <c r="A80" s="2" t="s">
        <v>1251</v>
      </c>
      <c r="B80" s="6" t="s">
        <v>213</v>
      </c>
      <c r="C80" s="2" t="s">
        <v>799</v>
      </c>
      <c r="D80" s="2" t="s">
        <v>1252</v>
      </c>
      <c r="E80" s="18">
        <f>E53</f>
        <v>12290</v>
      </c>
      <c r="F80" s="2">
        <v>8</v>
      </c>
      <c r="G80" s="18">
        <f t="shared" si="6"/>
        <v>98320</v>
      </c>
      <c r="H80" s="5"/>
      <c r="I80" s="5"/>
      <c r="J80" s="2"/>
      <c r="K80" s="5"/>
    </row>
    <row r="81" spans="1:11" ht="15.95" customHeight="1">
      <c r="A81" s="2" t="s">
        <v>705</v>
      </c>
      <c r="B81" s="6" t="s">
        <v>214</v>
      </c>
      <c r="C81" s="2" t="s">
        <v>895</v>
      </c>
      <c r="D81" s="2" t="s">
        <v>1252</v>
      </c>
      <c r="E81" s="18">
        <f>E54</f>
        <v>1660</v>
      </c>
      <c r="F81" s="2">
        <v>12</v>
      </c>
      <c r="G81" s="18">
        <f t="shared" si="6"/>
        <v>19920</v>
      </c>
      <c r="H81" s="5"/>
      <c r="I81" s="5"/>
      <c r="J81" s="2"/>
      <c r="K81" s="5"/>
    </row>
    <row r="82" spans="1:11" ht="15.95" customHeight="1">
      <c r="A82" s="2"/>
      <c r="B82" s="6"/>
      <c r="C82" s="2"/>
      <c r="D82" s="2"/>
      <c r="E82" s="4" t="s">
        <v>367</v>
      </c>
      <c r="F82" s="2"/>
      <c r="G82" s="3">
        <f>SUM(G76:G81)</f>
        <v>219710</v>
      </c>
      <c r="H82" s="5"/>
      <c r="I82" s="5"/>
      <c r="J82" s="2"/>
      <c r="K82" s="5"/>
    </row>
    <row r="83" spans="1:11" ht="15.95" customHeight="1">
      <c r="A83" s="2"/>
      <c r="B83" s="54" t="s">
        <v>369</v>
      </c>
      <c r="C83" s="2">
        <f>G82/4</f>
        <v>54927.5</v>
      </c>
      <c r="D83" s="2"/>
      <c r="E83" s="2"/>
      <c r="F83" s="2"/>
      <c r="G83" s="5"/>
      <c r="H83" s="5"/>
      <c r="I83" s="5"/>
      <c r="J83" s="2"/>
      <c r="K83" s="5"/>
    </row>
    <row r="84" spans="1:11" ht="15.95" customHeight="1">
      <c r="B84" s="36" t="s">
        <v>1254</v>
      </c>
      <c r="C84" s="3">
        <f>ROUND(C83,-1)</f>
        <v>54930</v>
      </c>
      <c r="D84" s="4"/>
      <c r="E84" s="4"/>
      <c r="H84" s="5"/>
      <c r="I84" s="5"/>
      <c r="K84" s="5"/>
    </row>
    <row r="85" spans="1:11" ht="15.95" customHeight="1">
      <c r="A85" s="2"/>
      <c r="B85" s="54" t="s">
        <v>368</v>
      </c>
      <c r="C85" s="346" t="s">
        <v>1794</v>
      </c>
      <c r="D85" s="2"/>
      <c r="F85" s="2"/>
      <c r="G85" s="2"/>
      <c r="H85" s="5"/>
      <c r="I85" s="5"/>
      <c r="J85" s="2"/>
      <c r="K85" s="5"/>
    </row>
    <row r="86" spans="1:11" ht="15.95" customHeight="1">
      <c r="B86" s="72"/>
      <c r="C86" s="2"/>
      <c r="D86" s="2"/>
      <c r="E86" s="2"/>
      <c r="F86" s="2"/>
      <c r="G86" s="2"/>
      <c r="H86" s="2"/>
      <c r="I86" s="5"/>
      <c r="J86" s="2"/>
      <c r="K86" s="5"/>
    </row>
    <row r="87" spans="1:11" ht="15.95" customHeight="1">
      <c r="B87" s="5" t="s">
        <v>345</v>
      </c>
      <c r="C87" s="6"/>
      <c r="D87" s="6"/>
      <c r="E87" s="6"/>
      <c r="F87" s="2"/>
      <c r="G87" s="2"/>
      <c r="H87" s="2"/>
      <c r="I87" s="2"/>
      <c r="J87" s="2"/>
      <c r="K87" s="2"/>
    </row>
    <row r="88" spans="1:11" ht="15.95" customHeight="1">
      <c r="A88" s="5"/>
      <c r="C88" s="286" t="s">
        <v>1504</v>
      </c>
      <c r="D88" s="4" t="s">
        <v>86</v>
      </c>
      <c r="E88" s="4" t="s">
        <v>478</v>
      </c>
      <c r="F88" s="4" t="s">
        <v>88</v>
      </c>
      <c r="G88" s="286" t="s">
        <v>1506</v>
      </c>
      <c r="H88" s="5"/>
      <c r="I88" s="5"/>
      <c r="J88" s="5"/>
      <c r="K88" s="5"/>
    </row>
    <row r="89" spans="1:11" ht="15.95" customHeight="1">
      <c r="B89" s="36" t="s">
        <v>765</v>
      </c>
      <c r="C89" s="285">
        <f>G70+(E70+C84)*4</f>
        <v>3965202.5</v>
      </c>
      <c r="D89" s="285">
        <f>G70+(C84+E70)*5</f>
        <v>4108722.5</v>
      </c>
      <c r="E89" s="33">
        <f>G70+(C84+E70)*6</f>
        <v>4252242.5</v>
      </c>
      <c r="F89" s="33">
        <f>G70+(E70+C84)*7</f>
        <v>4395762.5</v>
      </c>
      <c r="G89" s="33">
        <f>G70+(E70+C84)*8</f>
        <v>4539282.5</v>
      </c>
      <c r="H89" s="5"/>
      <c r="I89" s="5"/>
      <c r="J89" s="5"/>
      <c r="K89" s="5"/>
    </row>
    <row r="90" spans="1:11" ht="15.95" customHeight="1">
      <c r="B90" s="36" t="s">
        <v>1121</v>
      </c>
      <c r="C90" s="284">
        <f>ROUND(C89,-2)</f>
        <v>3965200</v>
      </c>
      <c r="D90" s="284">
        <f>ROUND(D89,-2)</f>
        <v>4108700</v>
      </c>
      <c r="E90" s="284">
        <f>ROUND(E89,-2)</f>
        <v>4252200</v>
      </c>
      <c r="F90" s="284">
        <f>ROUND(F89,-2)</f>
        <v>4395800</v>
      </c>
      <c r="G90" s="284">
        <f>ROUND(G89,-2)</f>
        <v>4539300</v>
      </c>
      <c r="H90" s="5"/>
      <c r="I90" s="5"/>
      <c r="J90" s="5"/>
      <c r="K90" s="5"/>
    </row>
    <row r="91" spans="1:11" ht="15.95" customHeight="1">
      <c r="A91" s="5"/>
      <c r="B91" s="4"/>
      <c r="C91" s="4"/>
      <c r="D91" s="4"/>
      <c r="E91" s="4"/>
      <c r="H91" s="35"/>
    </row>
    <row r="92" spans="1:11" ht="15.95" customHeight="1">
      <c r="A92" s="5"/>
      <c r="B92" s="44" t="s">
        <v>1279</v>
      </c>
      <c r="C92" s="4"/>
      <c r="D92" s="4"/>
      <c r="E92" s="4"/>
      <c r="H92" s="35"/>
    </row>
    <row r="93" spans="1:11" ht="15.95" customHeight="1">
      <c r="A93" s="5"/>
      <c r="C93" s="286" t="s">
        <v>1505</v>
      </c>
      <c r="D93" s="4" t="s">
        <v>86</v>
      </c>
      <c r="E93" s="4" t="s">
        <v>87</v>
      </c>
      <c r="F93" s="4" t="s">
        <v>88</v>
      </c>
      <c r="G93" s="286" t="s">
        <v>1506</v>
      </c>
      <c r="H93" s="35"/>
    </row>
    <row r="94" spans="1:11" ht="15.95" customHeight="1">
      <c r="B94" s="36" t="s">
        <v>765</v>
      </c>
      <c r="C94" s="33">
        <f>J70+(H70+C84)*4</f>
        <v>3980112.5</v>
      </c>
      <c r="D94" s="33">
        <f>J70+(H70+C84)*5</f>
        <v>4123632.5</v>
      </c>
      <c r="E94" s="33">
        <f>J70+(C84+H70)*6</f>
        <v>4267152.5</v>
      </c>
      <c r="F94" s="33">
        <f>J70+(C84+H70)*7</f>
        <v>4410672.5</v>
      </c>
      <c r="G94" s="33">
        <f>J70+(H70+C84)*8</f>
        <v>4554192.5</v>
      </c>
      <c r="H94" s="35"/>
    </row>
    <row r="95" spans="1:11" ht="15.95" customHeight="1">
      <c r="B95" s="36" t="s">
        <v>1121</v>
      </c>
      <c r="C95" s="346">
        <f>ROUND(C94,-2)</f>
        <v>3980100</v>
      </c>
      <c r="D95" s="284">
        <f>ROUND(D94,-2)</f>
        <v>4123600</v>
      </c>
      <c r="E95" s="284">
        <f>ROUND(E94,-2)</f>
        <v>4267200</v>
      </c>
      <c r="F95" s="284">
        <f>ROUND(F94,-2)</f>
        <v>4410700</v>
      </c>
      <c r="G95" s="35">
        <f>ROUND(G94,-2)</f>
        <v>4554200</v>
      </c>
      <c r="H95" s="35"/>
    </row>
    <row r="96" spans="1:11" ht="15.95" customHeight="1">
      <c r="A96" s="5"/>
      <c r="B96" s="4"/>
      <c r="C96" s="4"/>
      <c r="D96" s="4"/>
      <c r="E96" s="4"/>
      <c r="H96" s="35"/>
    </row>
    <row r="97" spans="1:11" ht="15.95" customHeight="1">
      <c r="A97" s="5"/>
      <c r="B97" s="4"/>
      <c r="C97" s="4"/>
      <c r="D97" s="4"/>
      <c r="E97" s="4"/>
      <c r="H97" s="35"/>
    </row>
    <row r="98" spans="1:11" ht="15.95" customHeight="1">
      <c r="A98" s="5"/>
      <c r="B98" s="4"/>
      <c r="C98" s="4"/>
      <c r="D98" s="4"/>
      <c r="E98" s="4"/>
      <c r="H98" s="35"/>
    </row>
    <row r="99" spans="1:11" ht="15.95" customHeight="1">
      <c r="A99" s="5"/>
      <c r="B99" s="4"/>
      <c r="C99" s="4"/>
      <c r="D99" s="4"/>
      <c r="E99" s="4"/>
      <c r="H99" s="35"/>
    </row>
    <row r="100" spans="1:11" ht="15.95" customHeight="1">
      <c r="A100" s="5"/>
      <c r="B100" s="4"/>
      <c r="C100" s="4"/>
      <c r="D100" s="4"/>
      <c r="E100" s="4"/>
      <c r="H100" s="35"/>
    </row>
    <row r="101" spans="1:11" ht="15.95" customHeight="1">
      <c r="A101" s="5"/>
      <c r="B101" s="4"/>
      <c r="C101" s="4"/>
      <c r="D101" s="4"/>
      <c r="E101" s="4"/>
      <c r="H101" s="35"/>
    </row>
    <row r="102" spans="1:11" ht="15.95" customHeight="1">
      <c r="A102" s="5"/>
      <c r="B102" s="4"/>
      <c r="C102" s="4"/>
      <c r="D102" s="4"/>
      <c r="E102" s="4"/>
      <c r="H102" s="35"/>
    </row>
    <row r="103" spans="1:11" ht="15.95" customHeight="1">
      <c r="A103" s="5"/>
      <c r="B103" s="4"/>
      <c r="C103" s="4"/>
      <c r="D103" s="4"/>
      <c r="E103" s="4"/>
      <c r="H103" s="35"/>
    </row>
    <row r="104" spans="1:11" ht="15.95" customHeight="1">
      <c r="K104" s="54" t="s">
        <v>401</v>
      </c>
    </row>
    <row r="105" spans="1:11" ht="15.95" customHeight="1">
      <c r="A105" s="423" t="s">
        <v>990</v>
      </c>
      <c r="B105" s="423"/>
      <c r="C105" s="423"/>
      <c r="D105" s="423"/>
      <c r="E105" s="423"/>
      <c r="F105" s="423"/>
      <c r="G105" s="423"/>
      <c r="H105" s="423"/>
      <c r="I105" s="423"/>
      <c r="J105" s="423"/>
      <c r="K105" s="423"/>
    </row>
    <row r="106" spans="1:11" ht="15.9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spans="1:11" ht="15.95" customHeight="1">
      <c r="B107" s="4"/>
      <c r="C107" s="4"/>
      <c r="D107" s="4"/>
      <c r="E107" s="4"/>
      <c r="G107" s="438" t="s">
        <v>989</v>
      </c>
      <c r="H107" s="438"/>
      <c r="I107" s="1"/>
      <c r="J107" s="1"/>
    </row>
    <row r="108" spans="1:11" s="59" customFormat="1" ht="26.25" customHeight="1">
      <c r="A108" s="60" t="s">
        <v>844</v>
      </c>
      <c r="B108" s="59" t="s">
        <v>106</v>
      </c>
      <c r="C108" s="60" t="s">
        <v>344</v>
      </c>
      <c r="D108" s="60" t="s">
        <v>133</v>
      </c>
      <c r="E108" s="60" t="s">
        <v>803</v>
      </c>
      <c r="F108" s="60" t="s">
        <v>824</v>
      </c>
      <c r="G108" s="60" t="s">
        <v>697</v>
      </c>
      <c r="H108" s="60" t="s">
        <v>137</v>
      </c>
    </row>
    <row r="109" spans="1:11" ht="15.95" customHeight="1">
      <c r="A109" s="2" t="s">
        <v>1197</v>
      </c>
      <c r="B109" s="6" t="s">
        <v>138</v>
      </c>
      <c r="C109" s="2" t="s">
        <v>684</v>
      </c>
      <c r="D109" s="2" t="s">
        <v>680</v>
      </c>
      <c r="E109" s="2">
        <v>1</v>
      </c>
      <c r="F109" s="18">
        <f>'page 67-72'!R155+'page 67-72'!R157</f>
        <v>15193</v>
      </c>
      <c r="G109" s="18">
        <f>F109*E109</f>
        <v>15193</v>
      </c>
      <c r="H109" s="18">
        <f>F109*E109</f>
        <v>15193</v>
      </c>
      <c r="I109" s="5"/>
      <c r="J109" s="2"/>
      <c r="K109" s="5"/>
    </row>
    <row r="110" spans="1:11" ht="15.95" customHeight="1">
      <c r="A110" s="2" t="s">
        <v>636</v>
      </c>
      <c r="B110" s="6" t="s">
        <v>1151</v>
      </c>
      <c r="C110" s="2" t="s">
        <v>62</v>
      </c>
      <c r="D110" s="2" t="s">
        <v>680</v>
      </c>
      <c r="E110" s="2">
        <v>1</v>
      </c>
      <c r="F110" s="18">
        <f>'page 67-72'!R182</f>
        <v>10673</v>
      </c>
      <c r="G110" s="18">
        <f>F110*E110</f>
        <v>10673</v>
      </c>
      <c r="H110" s="18">
        <f>F110*E110</f>
        <v>10673</v>
      </c>
      <c r="I110" s="5"/>
      <c r="J110" s="2"/>
      <c r="K110" s="5"/>
    </row>
    <row r="111" spans="1:11" ht="15.95" customHeight="1">
      <c r="A111" s="2" t="s">
        <v>637</v>
      </c>
      <c r="B111" s="6" t="s">
        <v>139</v>
      </c>
      <c r="C111" s="2" t="s">
        <v>64</v>
      </c>
      <c r="D111" s="2" t="s">
        <v>683</v>
      </c>
      <c r="E111" s="2">
        <v>9</v>
      </c>
      <c r="F111" s="18">
        <f>'page 67-72'!R195</f>
        <v>2920</v>
      </c>
      <c r="G111" s="18">
        <f>F111*E111</f>
        <v>26280</v>
      </c>
      <c r="H111" s="18">
        <f>F111*E111</f>
        <v>26280</v>
      </c>
      <c r="I111" s="5"/>
      <c r="J111" s="2"/>
      <c r="K111" s="5"/>
    </row>
    <row r="112" spans="1:11" ht="15.95" customHeight="1">
      <c r="A112" s="2" t="s">
        <v>638</v>
      </c>
      <c r="B112" s="6" t="s">
        <v>221</v>
      </c>
      <c r="C112" s="2" t="s">
        <v>119</v>
      </c>
      <c r="D112" s="2" t="s">
        <v>56</v>
      </c>
      <c r="E112" s="2">
        <v>76</v>
      </c>
      <c r="F112" s="18">
        <f>'page 67-72'!R221</f>
        <v>31410</v>
      </c>
      <c r="G112" s="18">
        <f>F112*E112/50</f>
        <v>47743.199999999997</v>
      </c>
      <c r="H112" s="18">
        <f>F112*E112/50</f>
        <v>47743.199999999997</v>
      </c>
      <c r="I112" s="5"/>
      <c r="J112" s="2"/>
      <c r="K112" s="5"/>
    </row>
    <row r="113" spans="1:11" ht="15.95" customHeight="1">
      <c r="A113" s="2" t="s">
        <v>639</v>
      </c>
      <c r="B113" s="57" t="s">
        <v>51</v>
      </c>
      <c r="C113" s="2"/>
      <c r="D113" s="4"/>
      <c r="E113" s="2"/>
      <c r="F113" s="18"/>
      <c r="G113" s="18"/>
      <c r="H113" s="18"/>
      <c r="I113" s="5"/>
      <c r="J113" s="2"/>
      <c r="K113" s="5"/>
    </row>
    <row r="114" spans="1:11" ht="15.95" customHeight="1">
      <c r="A114" s="2" t="s">
        <v>1253</v>
      </c>
      <c r="B114" s="6" t="s">
        <v>817</v>
      </c>
      <c r="C114" s="2" t="s">
        <v>60</v>
      </c>
      <c r="D114" s="2" t="s">
        <v>680</v>
      </c>
      <c r="E114" s="2">
        <v>2</v>
      </c>
      <c r="F114" s="18">
        <f>'page 67-72'!R172</f>
        <v>3704</v>
      </c>
      <c r="G114" s="18">
        <f>F114*E114</f>
        <v>7408</v>
      </c>
      <c r="H114" s="18">
        <f>F114*E114</f>
        <v>7408</v>
      </c>
      <c r="I114" s="5"/>
      <c r="J114" s="2"/>
      <c r="K114" s="5"/>
    </row>
    <row r="115" spans="1:11" ht="15.95" customHeight="1">
      <c r="A115" s="2" t="s">
        <v>1248</v>
      </c>
      <c r="B115" s="6" t="s">
        <v>876</v>
      </c>
      <c r="C115" s="2" t="s">
        <v>61</v>
      </c>
      <c r="D115" s="2" t="s">
        <v>680</v>
      </c>
      <c r="E115" s="2">
        <v>9</v>
      </c>
      <c r="F115" s="18">
        <f>'page 67-72'!R174</f>
        <v>1210</v>
      </c>
      <c r="G115" s="18">
        <f>F115*E115</f>
        <v>10890</v>
      </c>
      <c r="H115" s="18">
        <f>F115*E115</f>
        <v>10890</v>
      </c>
      <c r="I115" s="5"/>
      <c r="J115" s="2"/>
      <c r="K115" s="5"/>
    </row>
    <row r="116" spans="1:11" ht="15.95" customHeight="1">
      <c r="A116" s="2" t="s">
        <v>1249</v>
      </c>
      <c r="B116" s="6" t="s">
        <v>135</v>
      </c>
      <c r="C116" s="2" t="s">
        <v>122</v>
      </c>
      <c r="D116" s="2" t="s">
        <v>680</v>
      </c>
      <c r="E116" s="2">
        <v>9</v>
      </c>
      <c r="F116" s="18">
        <f>'page 67-72'!R215</f>
        <v>1310</v>
      </c>
      <c r="G116" s="18">
        <f>F116*E116</f>
        <v>11790</v>
      </c>
      <c r="H116" s="18">
        <f>F116*E116</f>
        <v>11790</v>
      </c>
      <c r="I116" s="5"/>
      <c r="J116" s="2"/>
      <c r="K116" s="5"/>
    </row>
    <row r="117" spans="1:11" ht="15.95" customHeight="1">
      <c r="A117" s="2" t="s">
        <v>1250</v>
      </c>
      <c r="B117" s="6" t="s">
        <v>222</v>
      </c>
      <c r="C117" s="2" t="s">
        <v>798</v>
      </c>
      <c r="D117" s="2" t="s">
        <v>680</v>
      </c>
      <c r="E117" s="2">
        <v>1</v>
      </c>
      <c r="F117" s="18">
        <f>'page 67-72'!R197</f>
        <v>3110</v>
      </c>
      <c r="G117" s="18">
        <f>F117*E117</f>
        <v>3110</v>
      </c>
      <c r="H117" s="18">
        <f>F117*E117</f>
        <v>3110</v>
      </c>
      <c r="I117" s="5"/>
      <c r="J117" s="2"/>
      <c r="K117" s="5"/>
    </row>
    <row r="118" spans="1:11" ht="15.95" customHeight="1">
      <c r="A118" s="2"/>
      <c r="B118" s="57" t="s">
        <v>52</v>
      </c>
      <c r="C118" s="2"/>
      <c r="D118" s="4"/>
      <c r="E118" s="2"/>
      <c r="F118" s="18"/>
      <c r="G118" s="18"/>
      <c r="H118" s="18"/>
      <c r="I118" s="5"/>
      <c r="J118" s="2"/>
      <c r="K118" s="5"/>
    </row>
    <row r="119" spans="1:11" ht="15.95" customHeight="1">
      <c r="A119" s="2" t="s">
        <v>110</v>
      </c>
      <c r="B119" s="6" t="s">
        <v>223</v>
      </c>
      <c r="C119" s="2" t="s">
        <v>799</v>
      </c>
      <c r="D119" s="2" t="s">
        <v>680</v>
      </c>
      <c r="E119" s="2">
        <v>3</v>
      </c>
      <c r="F119" s="18">
        <f>'page 67-72'!R199</f>
        <v>12290</v>
      </c>
      <c r="G119" s="18">
        <f>F119*E119</f>
        <v>36870</v>
      </c>
      <c r="H119" s="18">
        <f>F119*E119</f>
        <v>36870</v>
      </c>
      <c r="I119" s="5"/>
      <c r="J119" s="2"/>
      <c r="K119" s="5"/>
    </row>
    <row r="120" spans="1:11" ht="15.95" customHeight="1">
      <c r="A120" s="2" t="s">
        <v>60</v>
      </c>
      <c r="B120" s="6" t="s">
        <v>224</v>
      </c>
      <c r="C120" s="2" t="s">
        <v>895</v>
      </c>
      <c r="D120" s="2" t="s">
        <v>680</v>
      </c>
      <c r="E120" s="2">
        <v>3</v>
      </c>
      <c r="F120" s="18">
        <f>'page 67-72'!R201</f>
        <v>1660</v>
      </c>
      <c r="G120" s="18">
        <f>F120*E120</f>
        <v>4980</v>
      </c>
      <c r="H120" s="18">
        <f>F120*E120</f>
        <v>4980</v>
      </c>
      <c r="I120" s="5"/>
      <c r="J120" s="2"/>
      <c r="K120" s="5"/>
    </row>
    <row r="121" spans="1:11" ht="15.95" customHeight="1">
      <c r="A121" s="2" t="s">
        <v>61</v>
      </c>
      <c r="B121" s="6" t="s">
        <v>225</v>
      </c>
      <c r="C121" s="2" t="s">
        <v>681</v>
      </c>
      <c r="D121" s="2" t="s">
        <v>680</v>
      </c>
      <c r="E121" s="2">
        <v>3</v>
      </c>
      <c r="F121" s="18">
        <f>'page 67-72'!R203</f>
        <v>2620</v>
      </c>
      <c r="G121" s="18"/>
      <c r="H121" s="18">
        <f>F121*E121</f>
        <v>7860</v>
      </c>
      <c r="I121" s="5"/>
      <c r="J121" s="2"/>
      <c r="K121" s="5"/>
    </row>
    <row r="122" spans="1:11" ht="15.95" customHeight="1">
      <c r="A122" s="2" t="s">
        <v>62</v>
      </c>
      <c r="B122" s="6" t="s">
        <v>226</v>
      </c>
      <c r="C122" s="2" t="s">
        <v>304</v>
      </c>
      <c r="D122" s="2" t="s">
        <v>680</v>
      </c>
      <c r="E122" s="2">
        <v>1</v>
      </c>
      <c r="F122" s="18">
        <f>'page 67-72'!R212</f>
        <v>33850</v>
      </c>
      <c r="G122" s="18">
        <f>F122*E122</f>
        <v>33850</v>
      </c>
      <c r="H122" s="18">
        <f>F122*E122</f>
        <v>33850</v>
      </c>
      <c r="I122" s="5"/>
      <c r="J122" s="2"/>
      <c r="K122" s="5"/>
    </row>
    <row r="123" spans="1:11" ht="15.95" customHeight="1">
      <c r="C123" s="4"/>
      <c r="D123" s="4"/>
      <c r="E123" s="4"/>
      <c r="F123" s="4" t="s">
        <v>1175</v>
      </c>
      <c r="G123" s="3">
        <f>SUM(G109:G122)</f>
        <v>208787.20000000001</v>
      </c>
      <c r="H123" s="3">
        <f>SUM(H109:H122)</f>
        <v>216647.2</v>
      </c>
      <c r="I123" s="5"/>
      <c r="K123" s="5"/>
    </row>
    <row r="124" spans="1:11" ht="15.95" customHeight="1">
      <c r="C124" s="4"/>
      <c r="D124" s="4"/>
      <c r="E124" s="4"/>
      <c r="F124" s="5" t="s">
        <v>1254</v>
      </c>
      <c r="G124" s="3">
        <f>ROUND(G123,-1)</f>
        <v>208790</v>
      </c>
      <c r="H124" s="3">
        <f>ROUND(H123,-1)</f>
        <v>216650</v>
      </c>
      <c r="I124" s="5"/>
      <c r="J124" s="5"/>
      <c r="K124" s="5"/>
    </row>
    <row r="125" spans="1:11" ht="15.95" customHeight="1">
      <c r="I125" s="5"/>
      <c r="J125" s="5"/>
    </row>
    <row r="126" spans="1:11" ht="15.95" customHeight="1">
      <c r="I126" s="5"/>
      <c r="J126" s="5"/>
    </row>
    <row r="127" spans="1:11" ht="15.95" customHeight="1">
      <c r="I127" s="5"/>
      <c r="J127" s="5"/>
    </row>
    <row r="128" spans="1:11" ht="15.95" customHeight="1">
      <c r="I128" s="5"/>
      <c r="J128" s="5"/>
    </row>
    <row r="129" spans="1:11" ht="15.95" customHeight="1">
      <c r="I129" s="5"/>
      <c r="J129" s="5"/>
    </row>
    <row r="130" spans="1:11" ht="15.95" customHeight="1">
      <c r="I130" s="5"/>
      <c r="J130" s="5"/>
    </row>
    <row r="131" spans="1:11" ht="15.95" customHeight="1">
      <c r="I131" s="5"/>
      <c r="J131" s="5"/>
    </row>
    <row r="132" spans="1:11" ht="15.95" customHeight="1">
      <c r="I132" s="5"/>
      <c r="J132" s="5"/>
    </row>
    <row r="133" spans="1:11" ht="15.95" customHeight="1">
      <c r="I133" s="5"/>
      <c r="J133" s="5"/>
    </row>
    <row r="134" spans="1:11" ht="15.95" customHeight="1">
      <c r="I134" s="5"/>
      <c r="J134" s="5"/>
    </row>
    <row r="135" spans="1:11" ht="15.95" customHeight="1">
      <c r="I135" s="5"/>
      <c r="J135" s="5"/>
    </row>
    <row r="136" spans="1:11" ht="15.95" customHeight="1">
      <c r="I136" s="5"/>
      <c r="J136" s="5"/>
    </row>
    <row r="137" spans="1:11" ht="15.95" customHeight="1">
      <c r="K137" s="54" t="s">
        <v>402</v>
      </c>
    </row>
    <row r="138" spans="1:11" ht="15.95" customHeight="1">
      <c r="A138" s="423" t="s">
        <v>991</v>
      </c>
      <c r="B138" s="423"/>
      <c r="C138" s="423"/>
      <c r="D138" s="423"/>
      <c r="E138" s="423"/>
      <c r="F138" s="423"/>
      <c r="G138" s="423"/>
      <c r="H138" s="423"/>
      <c r="I138" s="423"/>
      <c r="J138" s="423"/>
      <c r="K138" s="423"/>
    </row>
    <row r="140" spans="1:11" s="4" customFormat="1" ht="15.95" customHeight="1">
      <c r="A140" s="4" t="s">
        <v>65</v>
      </c>
      <c r="B140" s="4" t="s">
        <v>106</v>
      </c>
      <c r="C140" s="419" t="s">
        <v>344</v>
      </c>
      <c r="D140" s="419"/>
      <c r="E140" s="4" t="s">
        <v>133</v>
      </c>
      <c r="F140" s="4" t="s">
        <v>803</v>
      </c>
      <c r="G140" s="4" t="s">
        <v>107</v>
      </c>
      <c r="H140" s="4" t="s">
        <v>725</v>
      </c>
      <c r="I140" s="4" t="s">
        <v>725</v>
      </c>
    </row>
    <row r="141" spans="1:11" ht="14.25" customHeight="1">
      <c r="A141" s="4" t="s">
        <v>1252</v>
      </c>
      <c r="C141" s="425" t="s">
        <v>343</v>
      </c>
      <c r="D141" s="425" t="s">
        <v>342</v>
      </c>
      <c r="E141" s="4"/>
      <c r="G141" s="4" t="s">
        <v>536</v>
      </c>
      <c r="H141" s="4" t="s">
        <v>982</v>
      </c>
      <c r="I141" s="4" t="s">
        <v>983</v>
      </c>
      <c r="J141" s="5"/>
      <c r="K141" s="5"/>
    </row>
    <row r="142" spans="1:11" ht="14.25" customHeight="1">
      <c r="C142" s="425"/>
      <c r="D142" s="425"/>
      <c r="E142" s="4"/>
      <c r="H142" s="4" t="s">
        <v>176</v>
      </c>
      <c r="I142" s="4" t="s">
        <v>227</v>
      </c>
      <c r="J142" s="5"/>
      <c r="K142" s="5"/>
    </row>
    <row r="143" spans="1:11" ht="15.95" customHeight="1">
      <c r="C143" s="4"/>
      <c r="D143" s="4"/>
      <c r="E143" s="4"/>
      <c r="H143" s="4" t="s">
        <v>177</v>
      </c>
      <c r="I143" s="4" t="s">
        <v>1176</v>
      </c>
      <c r="J143" s="5"/>
      <c r="K143" s="5"/>
    </row>
    <row r="144" spans="1:11" ht="15.95" customHeight="1">
      <c r="A144" s="410">
        <v>1</v>
      </c>
      <c r="B144" s="6" t="s">
        <v>1497</v>
      </c>
      <c r="C144" s="410" t="s">
        <v>1274</v>
      </c>
      <c r="D144" s="410"/>
      <c r="E144" s="410" t="s">
        <v>1252</v>
      </c>
      <c r="F144" s="410">
        <v>1</v>
      </c>
      <c r="G144" s="33">
        <f>'[1]Page 48-53'!$O$39</f>
        <v>4777</v>
      </c>
      <c r="H144" s="410">
        <f>G144*F144</f>
        <v>4777</v>
      </c>
      <c r="I144" s="410"/>
      <c r="J144" s="5"/>
      <c r="K144" s="5"/>
    </row>
    <row r="145" spans="1:11" ht="15.95" customHeight="1">
      <c r="A145" s="410">
        <v>2</v>
      </c>
      <c r="B145" s="6" t="s">
        <v>1276</v>
      </c>
      <c r="C145" s="439" t="s">
        <v>1275</v>
      </c>
      <c r="D145" s="410"/>
      <c r="E145" s="410" t="s">
        <v>1252</v>
      </c>
      <c r="F145" s="410">
        <v>1</v>
      </c>
      <c r="G145" s="33">
        <f>'[1]Page 48-53'!$O$19+'[1]Page 48-53'!$O$33</f>
        <v>3260.25</v>
      </c>
      <c r="H145" s="33">
        <f>G145*F145</f>
        <v>3260.25</v>
      </c>
      <c r="I145" s="33">
        <f>G145*F145</f>
        <v>3260.25</v>
      </c>
      <c r="J145" s="5"/>
      <c r="K145" s="5"/>
    </row>
    <row r="146" spans="1:11" ht="15.95" customHeight="1">
      <c r="A146" s="410"/>
      <c r="B146" s="6" t="s">
        <v>512</v>
      </c>
      <c r="C146" s="439"/>
      <c r="D146" s="410"/>
      <c r="E146" s="410"/>
      <c r="F146" s="410"/>
      <c r="G146" s="33"/>
      <c r="H146" s="410"/>
      <c r="I146" s="410"/>
      <c r="J146" s="5"/>
      <c r="K146" s="5"/>
    </row>
    <row r="147" spans="1:11" ht="15.95" customHeight="1">
      <c r="A147" s="410" t="s">
        <v>136</v>
      </c>
      <c r="B147" s="6" t="s">
        <v>1633</v>
      </c>
      <c r="C147" s="410" t="s">
        <v>793</v>
      </c>
      <c r="D147" s="410"/>
      <c r="E147" s="410" t="s">
        <v>1252</v>
      </c>
      <c r="F147" s="410">
        <v>1</v>
      </c>
      <c r="G147" s="33">
        <f>'[1]Page 48-53'!$O$97</f>
        <v>2436</v>
      </c>
      <c r="H147" s="410">
        <f t="shared" ref="H147:H153" si="7">G147*F147</f>
        <v>2436</v>
      </c>
      <c r="I147" s="410">
        <f>G147*F147</f>
        <v>2436</v>
      </c>
      <c r="J147" s="5"/>
      <c r="K147" s="5"/>
    </row>
    <row r="148" spans="1:11" ht="15.95" customHeight="1">
      <c r="A148" s="410" t="s">
        <v>220</v>
      </c>
      <c r="B148" s="6" t="s">
        <v>1634</v>
      </c>
      <c r="C148" s="410" t="s">
        <v>219</v>
      </c>
      <c r="D148" s="410"/>
      <c r="E148" s="410" t="s">
        <v>1252</v>
      </c>
      <c r="F148" s="410">
        <v>1</v>
      </c>
      <c r="G148" s="33">
        <f>'[1]Page 48-53'!$O$101</f>
        <v>2096.5</v>
      </c>
      <c r="H148" s="410">
        <f t="shared" si="7"/>
        <v>2096.5</v>
      </c>
      <c r="I148" s="410">
        <f>G148*F148</f>
        <v>2096.5</v>
      </c>
      <c r="J148" s="5"/>
      <c r="K148" s="5"/>
    </row>
    <row r="149" spans="1:11" ht="15.95" customHeight="1">
      <c r="A149" s="2">
        <v>4</v>
      </c>
      <c r="B149" s="6" t="s">
        <v>1207</v>
      </c>
      <c r="C149" s="38"/>
      <c r="D149" s="2" t="s">
        <v>799</v>
      </c>
      <c r="E149" s="2" t="s">
        <v>1252</v>
      </c>
      <c r="F149" s="2">
        <v>1</v>
      </c>
      <c r="G149" s="33">
        <f>'page 67-72'!R199</f>
        <v>12290</v>
      </c>
      <c r="H149" s="2">
        <f t="shared" si="7"/>
        <v>12290</v>
      </c>
      <c r="I149" s="2"/>
      <c r="J149" s="5"/>
      <c r="K149" s="5"/>
    </row>
    <row r="150" spans="1:11" ht="15.95" customHeight="1">
      <c r="A150" s="2">
        <v>5</v>
      </c>
      <c r="B150" s="6" t="s">
        <v>214</v>
      </c>
      <c r="C150" s="38"/>
      <c r="D150" s="2" t="s">
        <v>895</v>
      </c>
      <c r="E150" s="2" t="s">
        <v>1252</v>
      </c>
      <c r="F150" s="2">
        <v>3</v>
      </c>
      <c r="G150" s="33">
        <f>'page 67-72'!R201</f>
        <v>1660</v>
      </c>
      <c r="H150" s="2">
        <f t="shared" si="7"/>
        <v>4980</v>
      </c>
      <c r="I150" s="2">
        <f>G150*F150</f>
        <v>4980</v>
      </c>
      <c r="J150" s="5"/>
      <c r="K150" s="5"/>
    </row>
    <row r="151" spans="1:11" ht="15.95" customHeight="1">
      <c r="A151" s="2">
        <v>6</v>
      </c>
      <c r="B151" s="6" t="s">
        <v>678</v>
      </c>
      <c r="C151" s="38"/>
      <c r="D151" s="2" t="s">
        <v>122</v>
      </c>
      <c r="E151" s="2" t="s">
        <v>1252</v>
      </c>
      <c r="F151" s="2">
        <v>2</v>
      </c>
      <c r="G151" s="33">
        <f>'page 67-72'!R215</f>
        <v>1310</v>
      </c>
      <c r="H151" s="2">
        <f t="shared" si="7"/>
        <v>2620</v>
      </c>
      <c r="I151" s="2">
        <f>G151*F151</f>
        <v>2620</v>
      </c>
      <c r="J151" s="5"/>
      <c r="K151" s="5"/>
    </row>
    <row r="152" spans="1:11" ht="15.95" customHeight="1">
      <c r="A152" s="2">
        <v>7</v>
      </c>
      <c r="B152" s="6" t="s">
        <v>679</v>
      </c>
      <c r="C152" s="38"/>
      <c r="D152" s="2" t="s">
        <v>257</v>
      </c>
      <c r="E152" s="2" t="s">
        <v>1252</v>
      </c>
      <c r="F152" s="2">
        <v>1</v>
      </c>
      <c r="G152" s="33">
        <f>'page 67-72'!R205</f>
        <v>5140</v>
      </c>
      <c r="H152" s="2">
        <f t="shared" si="7"/>
        <v>5140</v>
      </c>
      <c r="I152" s="2">
        <f>G152*F152</f>
        <v>5140</v>
      </c>
      <c r="J152" s="5"/>
      <c r="K152" s="5"/>
    </row>
    <row r="153" spans="1:11" ht="15.95" customHeight="1">
      <c r="A153" s="2">
        <v>8</v>
      </c>
      <c r="B153" s="6" t="s">
        <v>984</v>
      </c>
      <c r="C153" s="38"/>
      <c r="D153" s="2" t="s">
        <v>304</v>
      </c>
      <c r="E153" s="2" t="s">
        <v>1252</v>
      </c>
      <c r="F153" s="2">
        <v>1</v>
      </c>
      <c r="G153" s="2">
        <f>'page 67-72'!R212</f>
        <v>33850</v>
      </c>
      <c r="H153" s="2">
        <f t="shared" si="7"/>
        <v>33850</v>
      </c>
      <c r="I153" s="2">
        <f>G153*F153</f>
        <v>33850</v>
      </c>
      <c r="J153" s="5"/>
      <c r="K153" s="5"/>
    </row>
    <row r="154" spans="1:11" ht="15.95" customHeight="1">
      <c r="A154" s="2"/>
      <c r="B154" s="6" t="s">
        <v>981</v>
      </c>
      <c r="C154" s="2"/>
      <c r="D154" s="4"/>
      <c r="E154" s="2"/>
      <c r="F154" s="2"/>
      <c r="G154" s="2"/>
      <c r="H154" s="2"/>
      <c r="I154" s="2"/>
      <c r="J154" s="5"/>
      <c r="K154" s="5"/>
    </row>
    <row r="155" spans="1:11" ht="15.95" customHeight="1">
      <c r="C155" s="4"/>
      <c r="D155" s="4"/>
      <c r="E155" s="4"/>
      <c r="G155" s="36" t="s">
        <v>1175</v>
      </c>
      <c r="H155" s="4">
        <f>SUM(H144:H154)</f>
        <v>71449.75</v>
      </c>
      <c r="I155" s="4">
        <f>SUM(I144:I154)</f>
        <v>54382.75</v>
      </c>
      <c r="J155" s="5"/>
      <c r="K155" s="5"/>
    </row>
    <row r="156" spans="1:11" ht="15.95" customHeight="1">
      <c r="C156" s="4"/>
      <c r="D156" s="4"/>
      <c r="E156" s="4"/>
      <c r="G156" s="36" t="s">
        <v>1254</v>
      </c>
      <c r="H156" s="4">
        <f>ROUND(H155,-1)</f>
        <v>71450</v>
      </c>
      <c r="I156" s="4">
        <f>ROUND(I155,-1)</f>
        <v>54380</v>
      </c>
      <c r="J156" s="5"/>
      <c r="K156" s="5"/>
    </row>
    <row r="157" spans="1:11" ht="15.95" customHeight="1">
      <c r="K157" s="36"/>
    </row>
    <row r="158" spans="1:11" ht="15.95" customHeight="1">
      <c r="K158" s="36"/>
    </row>
    <row r="159" spans="1:11" ht="15.95" customHeight="1">
      <c r="K159" s="36"/>
    </row>
    <row r="160" spans="1:11" ht="15.95" customHeight="1">
      <c r="K160" s="36"/>
    </row>
    <row r="161" spans="11:11" ht="15.95" customHeight="1">
      <c r="K161" s="36"/>
    </row>
    <row r="162" spans="11:11" ht="15.95" customHeight="1">
      <c r="K162" s="36"/>
    </row>
    <row r="163" spans="11:11" ht="15.95" customHeight="1">
      <c r="K163" s="36"/>
    </row>
    <row r="164" spans="11:11" ht="15.95" customHeight="1">
      <c r="K164" s="36"/>
    </row>
    <row r="165" spans="11:11" ht="15.95" customHeight="1">
      <c r="K165" s="36"/>
    </row>
    <row r="166" spans="11:11" ht="15.95" customHeight="1">
      <c r="K166" s="36"/>
    </row>
    <row r="167" spans="11:11" ht="15.95" customHeight="1">
      <c r="K167" s="36"/>
    </row>
    <row r="168" spans="11:11" ht="15.95" customHeight="1">
      <c r="K168" s="36"/>
    </row>
    <row r="169" spans="11:11" ht="15.95" customHeight="1">
      <c r="K169" s="36"/>
    </row>
    <row r="170" spans="11:11" ht="15.95" customHeight="1">
      <c r="K170" s="36"/>
    </row>
  </sheetData>
  <mergeCells count="32">
    <mergeCell ref="F36:I36"/>
    <mergeCell ref="E37:E39"/>
    <mergeCell ref="C5:C7"/>
    <mergeCell ref="D5:D7"/>
    <mergeCell ref="C145:C146"/>
    <mergeCell ref="G107:H107"/>
    <mergeCell ref="A138:K138"/>
    <mergeCell ref="C140:D140"/>
    <mergeCell ref="A37:A39"/>
    <mergeCell ref="D141:D142"/>
    <mergeCell ref="A73:K73"/>
    <mergeCell ref="J6:J7"/>
    <mergeCell ref="F6:F7"/>
    <mergeCell ref="F37:G38"/>
    <mergeCell ref="A105:K105"/>
    <mergeCell ref="I6:I7"/>
    <mergeCell ref="I37:J38"/>
    <mergeCell ref="C141:C142"/>
    <mergeCell ref="B37:B39"/>
    <mergeCell ref="A2:K2"/>
    <mergeCell ref="A3:K3"/>
    <mergeCell ref="F5:G5"/>
    <mergeCell ref="H5:K5"/>
    <mergeCell ref="A5:A7"/>
    <mergeCell ref="G6:G7"/>
    <mergeCell ref="K6:K7"/>
    <mergeCell ref="H6:H7"/>
    <mergeCell ref="C37:C39"/>
    <mergeCell ref="D37:D39"/>
    <mergeCell ref="E5:E7"/>
    <mergeCell ref="A34:K34"/>
    <mergeCell ref="B5:B7"/>
  </mergeCells>
  <phoneticPr fontId="0" type="noConversion"/>
  <printOptions horizontalCentered="1"/>
  <pageMargins left="0.25" right="0.25" top="0.5" bottom="0.3" header="0.47" footer="0.28999999999999998"/>
  <pageSetup paperSize="9" scale="99" orientation="landscape" horizontalDpi="180" verticalDpi="180" r:id="rId1"/>
  <headerFooter alignWithMargins="0"/>
  <rowBreaks count="5" manualBreakCount="5">
    <brk id="32" max="13" man="1"/>
    <brk id="70" max="13" man="1"/>
    <brk id="103" max="16383" man="1"/>
    <brk id="136" max="16383" man="1"/>
    <brk id="17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T992"/>
  <sheetViews>
    <sheetView view="pageBreakPreview" topLeftCell="A40" zoomScaleSheetLayoutView="75" workbookViewId="0">
      <selection activeCell="M60" sqref="M60"/>
    </sheetView>
  </sheetViews>
  <sheetFormatPr defaultRowHeight="15" customHeight="1"/>
  <cols>
    <col min="1" max="1" width="3.42578125" style="89" customWidth="1"/>
    <col min="2" max="2" width="86" style="89" customWidth="1"/>
    <col min="3" max="3" width="8.28515625" style="55" customWidth="1"/>
    <col min="4" max="4" width="6.140625" style="55" customWidth="1"/>
    <col min="5" max="5" width="11" style="55" customWidth="1"/>
    <col min="6" max="6" width="6.7109375" style="94" customWidth="1"/>
    <col min="7" max="7" width="7.140625" style="87" customWidth="1"/>
    <col min="8" max="8" width="2.85546875" style="55" customWidth="1"/>
    <col min="9" max="9" width="7" style="87" customWidth="1"/>
    <col min="10" max="10" width="0.140625" style="97" hidden="1" customWidth="1"/>
    <col min="11" max="11" width="2.42578125" style="97" customWidth="1"/>
    <col min="12" max="12" width="8.28515625" style="94" customWidth="1"/>
    <col min="13" max="13" width="13" style="97" customWidth="1"/>
    <col min="14" max="14" width="9.140625" style="94"/>
    <col min="15" max="15" width="9" style="97" customWidth="1"/>
    <col min="16" max="16" width="10.5703125" style="94" customWidth="1"/>
    <col min="17" max="17" width="9.5703125" style="55" customWidth="1"/>
    <col min="18" max="16384" width="9.140625" style="87"/>
  </cols>
  <sheetData>
    <row r="1" spans="1:17" s="85" customFormat="1" ht="15" customHeight="1">
      <c r="A1" s="84"/>
      <c r="F1" s="86"/>
      <c r="G1" s="229" t="s">
        <v>1270</v>
      </c>
      <c r="J1" s="86"/>
      <c r="K1" s="86"/>
      <c r="M1" s="86"/>
      <c r="N1" s="86"/>
      <c r="O1" s="86"/>
      <c r="P1" s="86"/>
    </row>
    <row r="2" spans="1:17" ht="15" customHeight="1">
      <c r="A2" s="440" t="s">
        <v>218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87"/>
      <c r="N2" s="87"/>
      <c r="O2" s="87"/>
      <c r="P2" s="87"/>
      <c r="Q2" s="87"/>
    </row>
    <row r="3" spans="1:17" ht="15" customHeight="1">
      <c r="A3" s="427" t="s">
        <v>1037</v>
      </c>
      <c r="B3" s="427"/>
      <c r="C3" s="427"/>
      <c r="D3" s="427"/>
      <c r="E3" s="427"/>
      <c r="F3" s="427"/>
      <c r="G3" s="427"/>
      <c r="J3" s="87"/>
      <c r="K3" s="87"/>
      <c r="L3" s="87"/>
      <c r="M3" s="87"/>
      <c r="N3" s="87"/>
      <c r="O3" s="87"/>
      <c r="P3" s="87"/>
      <c r="Q3" s="87"/>
    </row>
    <row r="4" spans="1:17" ht="15" customHeight="1">
      <c r="A4" s="427" t="s">
        <v>1638</v>
      </c>
      <c r="B4" s="427"/>
      <c r="C4" s="427"/>
      <c r="D4" s="427"/>
      <c r="E4" s="427"/>
      <c r="F4" s="427"/>
      <c r="G4" s="427"/>
      <c r="J4" s="87"/>
      <c r="K4" s="87"/>
      <c r="L4" s="87"/>
      <c r="M4" s="87"/>
      <c r="N4" s="87"/>
      <c r="O4" s="87"/>
      <c r="P4" s="87"/>
      <c r="Q4" s="87"/>
    </row>
    <row r="5" spans="1:17" ht="15" customHeight="1">
      <c r="A5" s="156"/>
      <c r="B5" s="156"/>
      <c r="C5" s="156"/>
      <c r="D5" s="156"/>
      <c r="E5" s="156"/>
      <c r="F5" s="156"/>
      <c r="G5" s="156"/>
      <c r="J5" s="87"/>
      <c r="K5" s="87"/>
      <c r="L5" s="87"/>
      <c r="M5" s="87"/>
      <c r="N5" s="87"/>
      <c r="O5" s="87"/>
      <c r="P5" s="87"/>
      <c r="Q5" s="87"/>
    </row>
    <row r="6" spans="1:17" s="240" customFormat="1" ht="24.75" customHeight="1">
      <c r="A6" s="238" t="s">
        <v>1340</v>
      </c>
      <c r="B6" s="238" t="s">
        <v>106</v>
      </c>
      <c r="C6" s="238" t="s">
        <v>108</v>
      </c>
      <c r="D6" s="238" t="s">
        <v>803</v>
      </c>
      <c r="E6" s="238" t="s">
        <v>351</v>
      </c>
      <c r="F6" s="239"/>
      <c r="G6" s="239"/>
      <c r="H6" s="239"/>
    </row>
    <row r="7" spans="1:17" ht="15" customHeight="1">
      <c r="A7" s="89">
        <v>1</v>
      </c>
      <c r="B7" s="328" t="s">
        <v>1502</v>
      </c>
      <c r="C7" s="55" t="s">
        <v>1252</v>
      </c>
      <c r="D7" s="55">
        <v>1</v>
      </c>
      <c r="E7" s="33">
        <f>2.24*6.8*47*1.0695</f>
        <v>765.65932799999996</v>
      </c>
      <c r="F7" s="90"/>
      <c r="G7" s="90"/>
      <c r="I7" s="90">
        <f>G7</f>
        <v>0</v>
      </c>
      <c r="J7" s="55"/>
      <c r="K7" s="55"/>
      <c r="L7" s="55">
        <f>2.4*5.8</f>
        <v>13.92</v>
      </c>
      <c r="M7" s="55">
        <f>(2.4*5.8*29)</f>
        <v>403.68</v>
      </c>
      <c r="N7" s="55">
        <f>(2.4*5.8*29)*15%</f>
        <v>60.552</v>
      </c>
      <c r="O7" s="55">
        <f>M7+N7</f>
        <v>464.23200000000003</v>
      </c>
      <c r="P7" s="87"/>
      <c r="Q7" s="87"/>
    </row>
    <row r="8" spans="1:17" ht="15" customHeight="1">
      <c r="B8" s="91"/>
      <c r="F8" s="93"/>
      <c r="I8" s="55"/>
      <c r="J8" s="94"/>
      <c r="K8" s="94"/>
      <c r="M8" s="94"/>
      <c r="O8" s="94"/>
    </row>
    <row r="9" spans="1:17" ht="15" customHeight="1">
      <c r="A9" s="89">
        <v>2</v>
      </c>
      <c r="B9" s="6" t="s">
        <v>1110</v>
      </c>
      <c r="C9" s="87"/>
      <c r="D9" s="87"/>
      <c r="F9" s="93"/>
      <c r="G9" s="90"/>
      <c r="I9" s="90"/>
      <c r="J9" s="55"/>
      <c r="K9" s="55"/>
      <c r="L9" s="55">
        <f>2.4*5.8</f>
        <v>13.92</v>
      </c>
      <c r="M9" s="55">
        <f>2.4*5.8*29</f>
        <v>403.68</v>
      </c>
      <c r="N9" s="55">
        <f>(2.4*5.8*29)*15%</f>
        <v>60.552</v>
      </c>
      <c r="O9" s="55">
        <f>M9+N9</f>
        <v>464.23200000000003</v>
      </c>
      <c r="P9" s="87"/>
      <c r="Q9" s="87"/>
    </row>
    <row r="10" spans="1:17" ht="15" customHeight="1">
      <c r="B10" s="6" t="s">
        <v>313</v>
      </c>
      <c r="E10" s="95"/>
      <c r="F10" s="55"/>
      <c r="G10" s="90"/>
      <c r="I10" s="90"/>
      <c r="J10" s="55"/>
      <c r="K10" s="55"/>
      <c r="L10" s="55">
        <f>2.4*7.4</f>
        <v>17.760000000000002</v>
      </c>
      <c r="M10" s="55">
        <f>2.4*7.4*29</f>
        <v>515.04000000000008</v>
      </c>
      <c r="N10" s="55">
        <f>(2.4*7.4*29)*15%</f>
        <v>77.256000000000014</v>
      </c>
      <c r="O10" s="55">
        <f>M10+N10</f>
        <v>592.29600000000005</v>
      </c>
      <c r="P10" s="87"/>
      <c r="Q10" s="87"/>
    </row>
    <row r="11" spans="1:17" ht="15" customHeight="1">
      <c r="B11" s="6" t="s">
        <v>1560</v>
      </c>
      <c r="C11" s="55" t="s">
        <v>1252</v>
      </c>
      <c r="D11" s="55">
        <v>1</v>
      </c>
      <c r="E11" s="33">
        <f>(1.8*6.8*47*1.0695*2+2.7*4.5*47*1.0695*2)</f>
        <v>2451.9998699999996</v>
      </c>
      <c r="F11" s="90"/>
      <c r="G11" s="90"/>
      <c r="I11" s="90">
        <f>G11</f>
        <v>0</v>
      </c>
      <c r="J11" s="55"/>
      <c r="K11" s="55"/>
      <c r="L11" s="55">
        <f>6*5.8</f>
        <v>34.799999999999997</v>
      </c>
      <c r="M11" s="55">
        <f>6*5.8*29</f>
        <v>1009.1999999999999</v>
      </c>
      <c r="N11" s="55">
        <f>(6*5.8*29)*15%</f>
        <v>151.38</v>
      </c>
      <c r="O11" s="55">
        <f>M11+N11</f>
        <v>1160.58</v>
      </c>
      <c r="P11" s="87"/>
      <c r="Q11" s="87"/>
    </row>
    <row r="12" spans="1:17" ht="15" customHeight="1">
      <c r="G12" s="95"/>
      <c r="I12" s="95"/>
      <c r="J12" s="94"/>
      <c r="K12" s="94"/>
      <c r="M12" s="94"/>
      <c r="O12" s="94">
        <f>SUM(O9:O11)</f>
        <v>2217.1080000000002</v>
      </c>
    </row>
    <row r="13" spans="1:17" ht="15" customHeight="1">
      <c r="A13" s="89">
        <v>3</v>
      </c>
      <c r="B13" s="6" t="s">
        <v>1111</v>
      </c>
      <c r="C13" s="55" t="s">
        <v>1252</v>
      </c>
      <c r="D13" s="55">
        <v>1</v>
      </c>
      <c r="E13" s="33">
        <f>4*13.1*47*1.0695</f>
        <v>2633.9645999999993</v>
      </c>
      <c r="F13" s="90"/>
      <c r="G13" s="90"/>
      <c r="I13" s="95">
        <f>E13</f>
        <v>2633.9645999999993</v>
      </c>
      <c r="J13" s="55"/>
      <c r="K13" s="55"/>
      <c r="L13" s="90">
        <f>4*13.1*36.8+1*2.4*36.8+30+1.3*67</f>
        <v>2133.7399999999998</v>
      </c>
      <c r="M13" s="55"/>
      <c r="N13" s="55"/>
      <c r="O13" s="55"/>
      <c r="P13" s="87"/>
      <c r="Q13" s="87"/>
    </row>
    <row r="14" spans="1:17" ht="15" customHeight="1">
      <c r="B14" s="6" t="s">
        <v>1501</v>
      </c>
      <c r="F14" s="55"/>
      <c r="G14" s="97"/>
      <c r="H14" s="90"/>
      <c r="I14" s="94"/>
      <c r="J14" s="94"/>
      <c r="K14" s="94"/>
      <c r="M14" s="94"/>
      <c r="O14" s="94"/>
      <c r="Q14" s="93"/>
    </row>
    <row r="15" spans="1:17" ht="15" customHeight="1">
      <c r="B15" s="440" t="s">
        <v>554</v>
      </c>
      <c r="C15" s="440"/>
      <c r="D15" s="440"/>
      <c r="E15" s="440"/>
      <c r="F15" s="440"/>
      <c r="G15" s="440"/>
      <c r="H15" s="440"/>
      <c r="I15" s="440"/>
      <c r="J15" s="440"/>
      <c r="K15" s="440"/>
      <c r="L15" s="440"/>
      <c r="M15" s="440"/>
      <c r="N15" s="55"/>
      <c r="O15" s="55"/>
      <c r="P15" s="87"/>
      <c r="Q15" s="87"/>
    </row>
    <row r="16" spans="1:17" ht="15" customHeight="1">
      <c r="B16" s="6"/>
      <c r="F16" s="55"/>
      <c r="G16" s="55"/>
      <c r="I16" s="55"/>
      <c r="J16" s="55"/>
      <c r="K16" s="55"/>
      <c r="L16" s="55"/>
      <c r="M16" s="55"/>
      <c r="N16" s="55"/>
      <c r="O16" s="55"/>
      <c r="P16" s="87"/>
      <c r="Q16" s="87"/>
    </row>
    <row r="17" spans="1:17" ht="15" customHeight="1">
      <c r="A17" s="89" t="s">
        <v>1197</v>
      </c>
      <c r="B17" s="98" t="s">
        <v>1241</v>
      </c>
      <c r="F17" s="55"/>
      <c r="G17" s="55"/>
      <c r="I17" s="55"/>
      <c r="J17" s="55"/>
      <c r="K17" s="55"/>
      <c r="L17" s="55"/>
      <c r="M17" s="55"/>
      <c r="N17" s="55"/>
      <c r="O17" s="55"/>
      <c r="P17" s="87"/>
      <c r="Q17" s="87"/>
    </row>
    <row r="18" spans="1:17" ht="15" customHeight="1">
      <c r="A18" s="89">
        <v>1</v>
      </c>
      <c r="B18" s="87" t="s">
        <v>314</v>
      </c>
      <c r="C18" s="55" t="s">
        <v>1252</v>
      </c>
      <c r="D18" s="55">
        <v>1</v>
      </c>
      <c r="E18" s="90">
        <f>(3.75*9.56*47*1.0695)+0%*(3.75*9.56*47*1.0695)</f>
        <v>1802.0540249999999</v>
      </c>
      <c r="F18" s="55"/>
      <c r="G18" s="55"/>
      <c r="I18" s="55"/>
      <c r="J18" s="55"/>
      <c r="K18" s="55"/>
      <c r="L18" s="55"/>
      <c r="M18" s="55"/>
      <c r="N18" s="55"/>
      <c r="O18" s="55"/>
      <c r="P18" s="87"/>
      <c r="Q18" s="87"/>
    </row>
    <row r="19" spans="1:17" ht="15" customHeight="1">
      <c r="A19" s="89">
        <v>2</v>
      </c>
      <c r="B19" s="87" t="s">
        <v>315</v>
      </c>
      <c r="C19" s="55" t="s">
        <v>1252</v>
      </c>
      <c r="D19" s="55">
        <v>1</v>
      </c>
      <c r="E19" s="90">
        <f>(3.75*4.5*47*1.0695)+0%*(3.75*4.5*47*1.0695)</f>
        <v>848.24718749999988</v>
      </c>
      <c r="F19" s="55"/>
      <c r="G19" s="55"/>
      <c r="I19" s="55"/>
      <c r="J19" s="55"/>
      <c r="K19" s="55"/>
      <c r="L19" s="55"/>
      <c r="M19" s="55"/>
      <c r="N19" s="55"/>
      <c r="O19" s="55"/>
      <c r="P19" s="87"/>
      <c r="Q19" s="87"/>
    </row>
    <row r="20" spans="1:17" ht="15" customHeight="1">
      <c r="B20" s="87"/>
      <c r="E20" s="90"/>
      <c r="F20" s="55"/>
      <c r="G20" s="55"/>
      <c r="I20" s="55"/>
      <c r="J20" s="55"/>
      <c r="K20" s="55"/>
      <c r="L20" s="55"/>
      <c r="M20" s="55"/>
      <c r="N20" s="55"/>
      <c r="O20" s="55"/>
      <c r="P20" s="87"/>
      <c r="Q20" s="87"/>
    </row>
    <row r="21" spans="1:17" ht="15" customHeight="1">
      <c r="A21" s="89" t="s">
        <v>636</v>
      </c>
      <c r="B21" s="87" t="s">
        <v>723</v>
      </c>
      <c r="E21" s="90"/>
      <c r="F21" s="55"/>
      <c r="G21" s="55"/>
      <c r="I21" s="55"/>
      <c r="J21" s="55"/>
      <c r="K21" s="55"/>
      <c r="L21" s="55"/>
      <c r="M21" s="55"/>
      <c r="N21" s="55"/>
      <c r="O21" s="55"/>
      <c r="P21" s="87"/>
      <c r="Q21" s="87"/>
    </row>
    <row r="22" spans="1:17" ht="15" customHeight="1">
      <c r="A22" s="89">
        <v>3</v>
      </c>
      <c r="B22" s="402" t="s">
        <v>1949</v>
      </c>
      <c r="C22" s="55" t="s">
        <v>1167</v>
      </c>
      <c r="D22" s="55">
        <v>1</v>
      </c>
      <c r="E22" s="90">
        <f>ROUND((0.5*2.4*47*1.0695)+15+0.65*67*1.1*1.0695,0)</f>
        <v>127</v>
      </c>
      <c r="F22" s="55"/>
      <c r="I22" s="55"/>
      <c r="J22" s="55"/>
      <c r="K22" s="55"/>
      <c r="L22" s="55"/>
      <c r="M22" s="55"/>
      <c r="N22" s="55"/>
      <c r="O22" s="55"/>
      <c r="P22" s="87"/>
      <c r="Q22" s="87"/>
    </row>
    <row r="23" spans="1:17" ht="15" customHeight="1">
      <c r="A23" s="89">
        <v>4</v>
      </c>
      <c r="B23" s="402" t="s">
        <v>1950</v>
      </c>
      <c r="C23" s="55" t="s">
        <v>1167</v>
      </c>
      <c r="D23" s="55">
        <v>1</v>
      </c>
      <c r="E23" s="90">
        <f>ROUND((1*2.4*47*1.0695)+30+0.65*67*1.1*1.0695,0)</f>
        <v>202</v>
      </c>
      <c r="G23" s="97"/>
      <c r="H23" s="90"/>
      <c r="I23" s="95"/>
      <c r="J23" s="94"/>
      <c r="K23" s="94"/>
      <c r="M23" s="94"/>
      <c r="O23" s="94"/>
      <c r="Q23" s="93"/>
    </row>
    <row r="24" spans="1:17" ht="15" customHeight="1">
      <c r="B24" s="87"/>
      <c r="F24" s="99"/>
      <c r="H24" s="55" t="s">
        <v>59</v>
      </c>
      <c r="I24" s="95"/>
      <c r="J24" s="99" t="s">
        <v>836</v>
      </c>
      <c r="K24" s="55"/>
      <c r="L24" s="55"/>
      <c r="M24" s="94"/>
      <c r="O24" s="94"/>
    </row>
    <row r="25" spans="1:17" ht="15" customHeight="1">
      <c r="B25" s="87"/>
      <c r="G25" s="229" t="s">
        <v>1272</v>
      </c>
      <c r="H25" s="90"/>
      <c r="I25" s="94"/>
      <c r="J25" s="94"/>
      <c r="K25" s="94"/>
      <c r="L25" s="87"/>
      <c r="M25" s="94"/>
      <c r="O25" s="94"/>
      <c r="Q25" s="93"/>
    </row>
    <row r="26" spans="1:17" ht="15" customHeight="1">
      <c r="A26" s="440" t="s">
        <v>462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94"/>
      <c r="O26" s="94"/>
      <c r="Q26" s="93"/>
    </row>
    <row r="27" spans="1:17" ht="15" customHeight="1">
      <c r="A27" s="89" t="s">
        <v>109</v>
      </c>
      <c r="B27" s="98" t="s">
        <v>1359</v>
      </c>
      <c r="F27" s="55"/>
      <c r="G27" s="55"/>
      <c r="I27" s="55"/>
      <c r="J27" s="55"/>
      <c r="K27" s="55"/>
      <c r="L27" s="55"/>
      <c r="M27" s="55"/>
      <c r="N27" s="55"/>
      <c r="O27" s="55"/>
      <c r="P27" s="87"/>
      <c r="Q27" s="87"/>
    </row>
    <row r="28" spans="1:17" ht="15" customHeight="1">
      <c r="A28" s="89">
        <v>1</v>
      </c>
      <c r="B28" s="87" t="s">
        <v>316</v>
      </c>
      <c r="C28" s="90" t="s">
        <v>1252</v>
      </c>
      <c r="D28" s="55">
        <v>1</v>
      </c>
      <c r="E28" s="90">
        <f>(3.6*6.8)*47*1.0695+((3.6*6.8)*47*1.0695)*0%</f>
        <v>1230.5239199999999</v>
      </c>
      <c r="F28" s="55"/>
      <c r="G28" s="55"/>
      <c r="I28" s="55"/>
      <c r="J28" s="55"/>
      <c r="K28" s="55"/>
      <c r="L28" s="55"/>
      <c r="M28" s="55"/>
      <c r="N28" s="55"/>
      <c r="O28" s="55"/>
      <c r="P28" s="87"/>
      <c r="Q28" s="87"/>
    </row>
    <row r="29" spans="1:17" ht="15" customHeight="1">
      <c r="B29" s="87" t="s">
        <v>1561</v>
      </c>
      <c r="F29" s="55"/>
      <c r="G29" s="55"/>
      <c r="I29" s="55"/>
      <c r="J29" s="55"/>
      <c r="K29" s="55"/>
      <c r="L29" s="55"/>
      <c r="M29" s="55"/>
      <c r="N29" s="55"/>
      <c r="O29" s="55"/>
      <c r="P29" s="87"/>
      <c r="Q29" s="87"/>
    </row>
    <row r="30" spans="1:17" ht="15" customHeight="1">
      <c r="B30" s="87" t="s">
        <v>1562</v>
      </c>
      <c r="F30" s="87"/>
      <c r="H30" s="87"/>
      <c r="J30" s="87"/>
      <c r="K30" s="87"/>
      <c r="L30" s="87"/>
      <c r="M30" s="55"/>
      <c r="N30" s="55"/>
      <c r="O30" s="55"/>
      <c r="P30" s="87"/>
      <c r="Q30" s="87"/>
    </row>
    <row r="31" spans="1:17" ht="15" customHeight="1">
      <c r="B31" s="87"/>
      <c r="F31" s="87"/>
      <c r="H31" s="87"/>
      <c r="J31" s="87"/>
      <c r="K31" s="87"/>
      <c r="L31" s="87"/>
      <c r="M31" s="55"/>
      <c r="N31" s="55"/>
      <c r="O31" s="55"/>
      <c r="P31" s="87"/>
      <c r="Q31" s="87"/>
    </row>
    <row r="32" spans="1:17" ht="15" customHeight="1">
      <c r="A32" s="89">
        <v>2</v>
      </c>
      <c r="B32" s="87" t="s">
        <v>1563</v>
      </c>
      <c r="C32" s="90" t="s">
        <v>1252</v>
      </c>
      <c r="D32" s="55">
        <v>1</v>
      </c>
      <c r="E32" s="90">
        <f>(3.2*6.8)*51+((3.2*6.8)*51)*0%</f>
        <v>1109.76</v>
      </c>
      <c r="F32" s="55"/>
      <c r="G32" s="55"/>
      <c r="I32" s="55"/>
      <c r="J32" s="55"/>
      <c r="K32" s="55"/>
      <c r="L32" s="55"/>
      <c r="M32" s="55"/>
      <c r="N32" s="55"/>
      <c r="O32" s="55"/>
      <c r="P32" s="87"/>
      <c r="Q32" s="87"/>
    </row>
    <row r="33" spans="1:17" ht="15" customHeight="1">
      <c r="B33" s="91" t="s">
        <v>1498</v>
      </c>
      <c r="C33" s="87"/>
      <c r="D33" s="87"/>
      <c r="F33" s="55"/>
      <c r="G33" s="55"/>
      <c r="H33" s="55" t="s">
        <v>59</v>
      </c>
      <c r="I33" s="55"/>
      <c r="J33" s="55"/>
      <c r="K33" s="55"/>
      <c r="L33" s="55"/>
      <c r="M33" s="55"/>
      <c r="N33" s="55"/>
      <c r="O33" s="55"/>
      <c r="P33" s="87"/>
      <c r="Q33" s="87"/>
    </row>
    <row r="34" spans="1:17" ht="15" customHeight="1">
      <c r="B34" s="87"/>
      <c r="C34" s="87"/>
      <c r="D34" s="87"/>
      <c r="E34" s="87"/>
      <c r="G34" s="97"/>
      <c r="H34" s="90"/>
      <c r="I34" s="94"/>
      <c r="J34" s="94"/>
      <c r="K34" s="94"/>
      <c r="M34" s="94"/>
      <c r="O34" s="94"/>
      <c r="Q34" s="93"/>
    </row>
    <row r="35" spans="1:17" ht="15" customHeight="1">
      <c r="B35" s="404" t="s">
        <v>1951</v>
      </c>
      <c r="C35" s="85"/>
      <c r="G35" s="97"/>
      <c r="H35" s="90"/>
      <c r="I35" s="94"/>
      <c r="J35" s="94"/>
      <c r="K35" s="94"/>
      <c r="M35" s="94"/>
      <c r="O35" s="94"/>
      <c r="Q35" s="93"/>
    </row>
    <row r="36" spans="1:17" ht="15" customHeight="1">
      <c r="A36" s="89">
        <v>1</v>
      </c>
      <c r="B36" s="404" t="s">
        <v>1952</v>
      </c>
      <c r="C36" s="55" t="s">
        <v>165</v>
      </c>
      <c r="D36" s="87"/>
      <c r="E36" s="55">
        <f>ROUND(2293.1*1.0695,0)</f>
        <v>2452</v>
      </c>
      <c r="G36" s="97"/>
      <c r="H36" s="90"/>
      <c r="I36" s="94"/>
      <c r="J36" s="94"/>
      <c r="K36" s="94"/>
      <c r="M36" s="94"/>
      <c r="O36" s="94"/>
      <c r="Q36" s="93"/>
    </row>
    <row r="37" spans="1:17" ht="15" customHeight="1">
      <c r="B37" s="404" t="s">
        <v>1953</v>
      </c>
      <c r="D37" s="87"/>
      <c r="G37" s="97"/>
      <c r="I37" s="94"/>
      <c r="J37" s="94"/>
      <c r="K37" s="94"/>
      <c r="M37" s="94"/>
      <c r="O37" s="94"/>
      <c r="Q37" s="93"/>
    </row>
    <row r="38" spans="1:17" ht="15" customHeight="1">
      <c r="D38" s="87"/>
      <c r="I38" s="94"/>
      <c r="J38" s="94"/>
      <c r="K38" s="94"/>
      <c r="M38" s="94"/>
      <c r="O38" s="94"/>
      <c r="Q38" s="93"/>
    </row>
    <row r="39" spans="1:17" ht="15" customHeight="1">
      <c r="A39" s="89">
        <v>2</v>
      </c>
      <c r="B39" s="404" t="s">
        <v>1955</v>
      </c>
      <c r="C39" s="55" t="s">
        <v>165</v>
      </c>
      <c r="D39" s="87"/>
      <c r="E39" s="55">
        <f>ROUND(2064.3*1.0695,0)</f>
        <v>2208</v>
      </c>
      <c r="G39" s="97"/>
      <c r="H39" s="90"/>
      <c r="I39" s="94"/>
      <c r="J39" s="94"/>
      <c r="K39" s="94"/>
      <c r="M39" s="94"/>
      <c r="O39" s="94"/>
      <c r="Q39" s="93"/>
    </row>
    <row r="40" spans="1:17" ht="15" customHeight="1">
      <c r="B40" s="404" t="s">
        <v>1954</v>
      </c>
      <c r="D40" s="87"/>
      <c r="E40" s="87"/>
      <c r="F40" s="87"/>
      <c r="H40" s="87"/>
      <c r="I40" s="55"/>
      <c r="J40" s="55"/>
      <c r="K40" s="55"/>
      <c r="L40" s="55"/>
      <c r="M40" s="55"/>
      <c r="N40" s="55"/>
      <c r="O40" s="55"/>
      <c r="P40" s="87"/>
    </row>
    <row r="41" spans="1:17" ht="15" customHeight="1">
      <c r="D41" s="87"/>
      <c r="G41" s="97"/>
      <c r="H41" s="90"/>
      <c r="I41" s="94"/>
      <c r="J41" s="94"/>
      <c r="K41" s="94"/>
      <c r="M41" s="94"/>
      <c r="O41" s="94"/>
    </row>
    <row r="42" spans="1:17" ht="15" customHeight="1">
      <c r="A42" s="89">
        <v>3</v>
      </c>
      <c r="B42" s="89" t="s">
        <v>1564</v>
      </c>
      <c r="C42" s="55" t="s">
        <v>165</v>
      </c>
      <c r="D42" s="87"/>
      <c r="E42" s="55">
        <f>ROUND(3165.9*1.0695,0)</f>
        <v>3386</v>
      </c>
      <c r="I42" s="94"/>
      <c r="J42" s="94"/>
      <c r="K42" s="94"/>
      <c r="M42" s="94"/>
      <c r="O42" s="94"/>
      <c r="Q42" s="93"/>
    </row>
    <row r="43" spans="1:17" ht="15" customHeight="1">
      <c r="B43" s="404" t="s">
        <v>1956</v>
      </c>
      <c r="D43" s="87"/>
      <c r="I43" s="55"/>
      <c r="J43" s="94"/>
      <c r="K43" s="94"/>
      <c r="M43" s="94"/>
      <c r="O43" s="94"/>
    </row>
    <row r="44" spans="1:17" ht="15" customHeight="1">
      <c r="D44" s="87"/>
      <c r="I44" s="55"/>
      <c r="J44" s="94"/>
      <c r="K44" s="94"/>
      <c r="M44" s="94"/>
      <c r="O44" s="94"/>
    </row>
    <row r="45" spans="1:17" ht="15" customHeight="1">
      <c r="A45" s="89">
        <v>4</v>
      </c>
      <c r="B45" s="89" t="s">
        <v>1566</v>
      </c>
      <c r="C45" s="55" t="s">
        <v>165</v>
      </c>
      <c r="D45" s="87"/>
      <c r="E45" s="55">
        <f>ROUND(7482.45*1.0695,0)</f>
        <v>8002</v>
      </c>
      <c r="G45" s="97"/>
      <c r="I45" s="55"/>
      <c r="J45" s="94"/>
      <c r="K45" s="94"/>
      <c r="M45" s="94"/>
      <c r="O45" s="94"/>
    </row>
    <row r="46" spans="1:17" ht="15" customHeight="1">
      <c r="B46" s="404" t="s">
        <v>1957</v>
      </c>
      <c r="D46" s="87"/>
      <c r="G46" s="97"/>
      <c r="I46" s="55"/>
      <c r="J46" s="94"/>
      <c r="K46" s="94"/>
      <c r="M46" s="94"/>
      <c r="O46" s="94"/>
    </row>
    <row r="47" spans="1:17" ht="15" customHeight="1">
      <c r="D47" s="87"/>
      <c r="I47" s="94"/>
      <c r="J47" s="94"/>
      <c r="K47" s="94"/>
      <c r="M47" s="94"/>
      <c r="O47" s="94"/>
      <c r="Q47" s="93"/>
    </row>
    <row r="48" spans="1:17" ht="15" customHeight="1">
      <c r="A48" s="89">
        <v>5</v>
      </c>
      <c r="B48" s="89" t="s">
        <v>1639</v>
      </c>
      <c r="D48" s="87"/>
      <c r="I48" s="55"/>
      <c r="J48" s="94"/>
      <c r="K48" s="94"/>
      <c r="M48" s="94"/>
      <c r="O48" s="94"/>
    </row>
    <row r="49" spans="1:17" ht="15" customHeight="1">
      <c r="B49" s="404" t="s">
        <v>1958</v>
      </c>
      <c r="C49" s="55" t="s">
        <v>165</v>
      </c>
      <c r="D49" s="87"/>
      <c r="E49" s="55">
        <f>ROUND(2913.8*1.0695,0)</f>
        <v>3116</v>
      </c>
      <c r="F49" s="94" t="s">
        <v>59</v>
      </c>
      <c r="I49" s="94"/>
      <c r="J49" s="94"/>
      <c r="K49" s="94"/>
      <c r="M49" s="94"/>
      <c r="O49" s="94"/>
      <c r="Q49" s="93"/>
    </row>
    <row r="50" spans="1:17" ht="15" customHeight="1">
      <c r="D50" s="87"/>
      <c r="G50" s="97"/>
      <c r="H50" s="90"/>
      <c r="I50" s="94"/>
      <c r="J50" s="94"/>
      <c r="K50" s="94"/>
      <c r="M50" s="94"/>
      <c r="O50" s="94"/>
      <c r="Q50" s="93"/>
    </row>
    <row r="51" spans="1:17" ht="15" customHeight="1">
      <c r="A51" s="89">
        <v>6</v>
      </c>
      <c r="B51" s="89" t="s">
        <v>317</v>
      </c>
      <c r="D51" s="87"/>
      <c r="I51" s="55"/>
      <c r="J51" s="94"/>
      <c r="K51" s="94"/>
      <c r="M51" s="94"/>
      <c r="O51" s="94"/>
    </row>
    <row r="52" spans="1:17" ht="15" customHeight="1">
      <c r="B52" s="404" t="s">
        <v>1959</v>
      </c>
      <c r="C52" s="55" t="s">
        <v>165</v>
      </c>
      <c r="D52" s="87"/>
      <c r="E52" s="55">
        <v>57.7</v>
      </c>
      <c r="I52" s="55"/>
      <c r="J52" s="94"/>
      <c r="K52" s="94"/>
      <c r="M52" s="94"/>
      <c r="O52" s="94"/>
    </row>
    <row r="53" spans="1:17" ht="15" customHeight="1">
      <c r="D53" s="87"/>
      <c r="H53" s="90"/>
      <c r="I53" s="94"/>
      <c r="J53" s="94"/>
      <c r="K53" s="94"/>
      <c r="L53" s="87"/>
      <c r="M53" s="94"/>
      <c r="O53" s="94"/>
      <c r="Q53" s="93"/>
    </row>
    <row r="54" spans="1:17" ht="15" customHeight="1">
      <c r="A54" s="89">
        <v>7</v>
      </c>
      <c r="B54" s="89" t="s">
        <v>164</v>
      </c>
      <c r="C54" s="55" t="s">
        <v>165</v>
      </c>
      <c r="D54" s="87"/>
      <c r="E54" s="55">
        <f>ROUND(875*1.0376*1.0843*1.0695,0)</f>
        <v>1053</v>
      </c>
      <c r="F54" s="55"/>
      <c r="G54" s="55"/>
      <c r="I54" s="94"/>
      <c r="J54" s="94"/>
      <c r="K54" s="94"/>
      <c r="M54" s="94"/>
      <c r="O54" s="94"/>
      <c r="Q54" s="93"/>
    </row>
    <row r="55" spans="1:17" ht="15" customHeight="1">
      <c r="D55" s="87"/>
      <c r="F55" s="55"/>
      <c r="G55" s="55"/>
      <c r="I55" s="55"/>
      <c r="J55" s="94"/>
      <c r="K55" s="94"/>
      <c r="M55" s="94"/>
      <c r="O55" s="94"/>
    </row>
    <row r="56" spans="1:17" s="100" customFormat="1" ht="15" customHeight="1">
      <c r="A56" s="89">
        <v>8</v>
      </c>
      <c r="B56" s="89" t="s">
        <v>318</v>
      </c>
      <c r="C56" s="55" t="s">
        <v>165</v>
      </c>
      <c r="E56" s="55">
        <f>ROUND(710*1.0376*1.0843*1.0695,0)</f>
        <v>854</v>
      </c>
      <c r="F56" s="86"/>
      <c r="G56" s="411"/>
      <c r="H56" s="95"/>
      <c r="I56" s="86"/>
      <c r="J56" s="86"/>
      <c r="K56" s="86"/>
      <c r="L56" s="86"/>
      <c r="M56" s="86"/>
      <c r="N56" s="86"/>
      <c r="O56" s="86"/>
      <c r="P56" s="86"/>
      <c r="Q56" s="411"/>
    </row>
    <row r="57" spans="1:17" ht="15" customHeight="1">
      <c r="F57" s="55"/>
      <c r="G57" s="229" t="s">
        <v>1271</v>
      </c>
      <c r="I57" s="94"/>
      <c r="J57" s="94"/>
      <c r="K57" s="86"/>
      <c r="M57" s="94"/>
      <c r="O57" s="94"/>
      <c r="Q57" s="101"/>
    </row>
    <row r="58" spans="1:17" s="100" customFormat="1" ht="15" customHeight="1">
      <c r="A58" s="440" t="s">
        <v>462</v>
      </c>
      <c r="B58" s="440"/>
      <c r="C58" s="440"/>
      <c r="D58" s="440"/>
      <c r="E58" s="440"/>
      <c r="F58" s="440"/>
      <c r="G58" s="440"/>
      <c r="H58" s="440"/>
      <c r="I58" s="440"/>
      <c r="J58" s="440"/>
      <c r="K58" s="440"/>
      <c r="L58" s="440"/>
      <c r="M58" s="94"/>
      <c r="N58" s="94"/>
      <c r="O58" s="94"/>
      <c r="P58" s="94"/>
      <c r="Q58" s="55"/>
    </row>
    <row r="59" spans="1:17" ht="15" customHeight="1">
      <c r="A59" s="89" t="s">
        <v>109</v>
      </c>
      <c r="B59" s="231" t="s">
        <v>1359</v>
      </c>
      <c r="F59" s="55"/>
      <c r="G59" s="55"/>
      <c r="I59" s="55"/>
      <c r="J59" s="55"/>
      <c r="K59" s="55"/>
      <c r="L59" s="55"/>
      <c r="M59" s="55"/>
      <c r="N59" s="55"/>
      <c r="O59" s="55"/>
      <c r="P59" s="87"/>
      <c r="Q59" s="87"/>
    </row>
    <row r="60" spans="1:17" ht="15" customHeight="1">
      <c r="A60" s="89">
        <v>1</v>
      </c>
      <c r="B60" s="87" t="s">
        <v>1640</v>
      </c>
      <c r="C60" s="90" t="s">
        <v>1252</v>
      </c>
      <c r="D60" s="55">
        <v>1</v>
      </c>
      <c r="E60" s="90">
        <f>ROUND((3.6*6.8)*47*1.0695+((3.6*6.8)*47)*0%,0)</f>
        <v>1231</v>
      </c>
      <c r="F60" s="55"/>
      <c r="G60" s="55"/>
      <c r="I60" s="55"/>
      <c r="J60" s="55"/>
      <c r="K60" s="55"/>
      <c r="L60" s="55"/>
      <c r="M60" s="55"/>
      <c r="N60" s="55"/>
      <c r="O60" s="55"/>
      <c r="P60" s="87"/>
      <c r="Q60" s="87"/>
    </row>
    <row r="61" spans="1:17" ht="15" customHeight="1">
      <c r="B61" s="87" t="s">
        <v>319</v>
      </c>
      <c r="F61" s="55"/>
      <c r="G61" s="55"/>
      <c r="I61" s="55"/>
      <c r="J61" s="55"/>
      <c r="K61" s="55"/>
      <c r="L61" s="55"/>
      <c r="M61" s="55"/>
      <c r="N61" s="55"/>
      <c r="O61" s="55"/>
      <c r="P61" s="87"/>
      <c r="Q61" s="87"/>
    </row>
    <row r="62" spans="1:17" ht="15" customHeight="1">
      <c r="B62" s="87" t="s">
        <v>1499</v>
      </c>
      <c r="F62" s="55"/>
      <c r="G62" s="55"/>
      <c r="I62" s="55"/>
      <c r="J62" s="55"/>
      <c r="K62" s="55"/>
      <c r="L62" s="55"/>
      <c r="M62" s="55"/>
      <c r="N62" s="55"/>
      <c r="O62" s="55"/>
      <c r="P62" s="87"/>
      <c r="Q62" s="87"/>
    </row>
    <row r="63" spans="1:17" ht="15" customHeight="1">
      <c r="B63" s="87"/>
      <c r="C63" s="87"/>
      <c r="D63" s="87"/>
      <c r="F63" s="55"/>
      <c r="G63" s="55"/>
      <c r="I63" s="55"/>
      <c r="J63" s="55"/>
      <c r="K63" s="55"/>
      <c r="L63" s="55"/>
      <c r="M63" s="55"/>
      <c r="N63" s="55"/>
      <c r="O63" s="55"/>
      <c r="P63" s="87"/>
      <c r="Q63" s="87"/>
    </row>
    <row r="64" spans="1:17" ht="15" customHeight="1">
      <c r="A64" s="89">
        <v>2</v>
      </c>
      <c r="B64" s="87" t="s">
        <v>1636</v>
      </c>
      <c r="C64" s="90" t="s">
        <v>1252</v>
      </c>
      <c r="D64" s="55">
        <v>1</v>
      </c>
      <c r="E64" s="90">
        <f>ROUND((3.2*6.8)*47*1.0695+((3.2*6.8)*47)*0%,0)</f>
        <v>1094</v>
      </c>
      <c r="F64" s="55"/>
      <c r="G64" s="55"/>
      <c r="I64" s="55"/>
      <c r="J64" s="55"/>
      <c r="K64" s="55"/>
      <c r="L64" s="55"/>
      <c r="M64" s="55"/>
      <c r="N64" s="55"/>
      <c r="O64" s="55"/>
      <c r="P64" s="87"/>
      <c r="Q64" s="87"/>
    </row>
    <row r="65" spans="1:17" ht="15" customHeight="1">
      <c r="B65" s="91" t="s">
        <v>1498</v>
      </c>
      <c r="C65" s="87"/>
      <c r="D65" s="87"/>
      <c r="G65" s="97"/>
      <c r="H65" s="90"/>
      <c r="I65" s="94"/>
      <c r="J65" s="94"/>
      <c r="K65" s="94"/>
      <c r="M65" s="94"/>
      <c r="O65" s="94"/>
      <c r="Q65" s="93"/>
    </row>
    <row r="66" spans="1:17" ht="15" customHeight="1">
      <c r="I66" s="55"/>
      <c r="J66" s="94"/>
      <c r="K66" s="94"/>
      <c r="M66" s="94"/>
      <c r="O66" s="94"/>
    </row>
    <row r="67" spans="1:17" ht="15" customHeight="1">
      <c r="A67" s="89" t="s">
        <v>538</v>
      </c>
      <c r="B67" s="84" t="s">
        <v>1637</v>
      </c>
      <c r="I67" s="55"/>
      <c r="J67" s="94"/>
      <c r="K67" s="94"/>
      <c r="M67" s="94"/>
      <c r="O67" s="94"/>
    </row>
    <row r="68" spans="1:17" ht="15" customHeight="1">
      <c r="B68" s="89" t="s">
        <v>1614</v>
      </c>
      <c r="I68" s="55"/>
      <c r="J68" s="94"/>
      <c r="K68" s="94"/>
      <c r="M68" s="103"/>
      <c r="O68" s="94"/>
    </row>
    <row r="69" spans="1:17" ht="15" customHeight="1">
      <c r="B69" s="89" t="s">
        <v>340</v>
      </c>
      <c r="I69" s="55"/>
      <c r="J69" s="94"/>
      <c r="K69" s="94"/>
      <c r="M69" s="94"/>
      <c r="N69" s="103"/>
      <c r="O69" s="94"/>
    </row>
    <row r="70" spans="1:17" ht="15" customHeight="1">
      <c r="B70" s="89" t="s">
        <v>170</v>
      </c>
      <c r="I70" s="55"/>
      <c r="J70" s="94"/>
      <c r="K70" s="94"/>
      <c r="M70" s="94"/>
      <c r="N70" s="103"/>
      <c r="O70" s="94"/>
    </row>
    <row r="71" spans="1:17" ht="15" customHeight="1">
      <c r="B71" s="91" t="s">
        <v>1500</v>
      </c>
      <c r="C71" s="409" t="s">
        <v>1960</v>
      </c>
      <c r="D71" s="55">
        <v>1</v>
      </c>
      <c r="E71" s="90">
        <f>ROUND(((8*6.8)*47*1.0695+((8*6.8)*47)*0%)*2,0)/(2*1.5*2.5)</f>
        <v>729.2</v>
      </c>
      <c r="I71" s="55"/>
      <c r="J71" s="94"/>
      <c r="K71" s="94"/>
      <c r="M71" s="94"/>
      <c r="N71" s="103"/>
      <c r="O71" s="94"/>
    </row>
    <row r="72" spans="1:17" ht="15" customHeight="1">
      <c r="B72" s="84"/>
      <c r="I72" s="55"/>
      <c r="J72" s="94"/>
      <c r="K72" s="94"/>
      <c r="M72" s="94"/>
      <c r="N72" s="103"/>
      <c r="O72" s="94"/>
    </row>
    <row r="73" spans="1:17" s="406" customFormat="1" ht="15" customHeight="1">
      <c r="A73" s="352"/>
      <c r="B73" s="352" t="s">
        <v>1565</v>
      </c>
      <c r="C73" s="405" t="s">
        <v>1252</v>
      </c>
      <c r="D73" s="405">
        <v>1</v>
      </c>
      <c r="E73" s="408">
        <f>ROUND(((1.5*0.6)*1.21*1.1*1399)*1.0843*1.0695,0)</f>
        <v>1943</v>
      </c>
      <c r="G73" s="406" t="s">
        <v>59</v>
      </c>
      <c r="H73" s="405"/>
      <c r="I73" s="405"/>
      <c r="J73" s="407"/>
      <c r="K73" s="407"/>
      <c r="L73" s="407"/>
      <c r="M73" s="407"/>
      <c r="N73" s="407"/>
      <c r="O73" s="407"/>
      <c r="P73" s="407"/>
      <c r="Q73" s="405"/>
    </row>
    <row r="74" spans="1:17" ht="15" customHeight="1">
      <c r="B74" s="103" t="s">
        <v>171</v>
      </c>
      <c r="I74" s="55"/>
      <c r="J74" s="94"/>
      <c r="K74" s="94"/>
      <c r="M74" s="94"/>
      <c r="N74" s="104"/>
      <c r="O74" s="94"/>
    </row>
    <row r="75" spans="1:17" ht="15" customHeight="1">
      <c r="B75" s="87"/>
      <c r="I75" s="55"/>
      <c r="J75" s="94"/>
      <c r="K75" s="94"/>
      <c r="M75" s="94"/>
      <c r="O75" s="94"/>
    </row>
    <row r="76" spans="1:17" ht="15" customHeight="1">
      <c r="B76" s="352" t="s">
        <v>341</v>
      </c>
      <c r="C76" s="409" t="s">
        <v>1961</v>
      </c>
      <c r="E76" s="90">
        <f>ROUND(2*4.58*1.21*1.1*47*1.0695,0)</f>
        <v>613</v>
      </c>
      <c r="I76" s="55"/>
      <c r="J76" s="94"/>
      <c r="K76" s="94"/>
      <c r="M76" s="94"/>
      <c r="O76" s="94"/>
    </row>
    <row r="77" spans="1:17" ht="15" customHeight="1">
      <c r="B77" s="84"/>
      <c r="C77" s="87"/>
      <c r="F77" s="87"/>
      <c r="I77" s="55"/>
      <c r="J77" s="94"/>
      <c r="K77" s="94"/>
      <c r="M77" s="94"/>
      <c r="O77" s="94"/>
    </row>
    <row r="78" spans="1:17" ht="15" customHeight="1">
      <c r="B78" s="84"/>
      <c r="I78" s="55"/>
      <c r="J78" s="94"/>
      <c r="K78" s="94"/>
      <c r="M78" s="94"/>
      <c r="O78" s="94"/>
    </row>
    <row r="79" spans="1:17" ht="15" customHeight="1">
      <c r="B79" s="84"/>
      <c r="I79" s="55"/>
      <c r="J79" s="94"/>
      <c r="K79" s="94"/>
      <c r="M79" s="94"/>
      <c r="O79" s="94"/>
    </row>
    <row r="80" spans="1:17" ht="15" customHeight="1">
      <c r="B80" s="84"/>
      <c r="I80" s="55"/>
      <c r="J80" s="94"/>
      <c r="K80" s="94"/>
      <c r="M80" s="94"/>
      <c r="O80" s="94"/>
    </row>
    <row r="81" spans="1:17" ht="15" customHeight="1">
      <c r="B81" s="84"/>
      <c r="I81" s="55"/>
      <c r="J81" s="94"/>
      <c r="K81" s="94"/>
      <c r="M81" s="94"/>
      <c r="O81" s="94"/>
    </row>
    <row r="82" spans="1:17" ht="15" customHeight="1">
      <c r="B82" s="84"/>
      <c r="I82" s="55"/>
      <c r="J82" s="94"/>
      <c r="K82" s="94"/>
      <c r="M82" s="94"/>
      <c r="O82" s="94"/>
    </row>
    <row r="83" spans="1:17" ht="15" customHeight="1">
      <c r="G83" s="97"/>
      <c r="I83" s="97"/>
    </row>
    <row r="84" spans="1:17" ht="15" customHeight="1">
      <c r="G84" s="97"/>
      <c r="I84" s="97"/>
      <c r="Q84" s="93"/>
    </row>
    <row r="85" spans="1:17" ht="15" customHeight="1">
      <c r="G85" s="97"/>
      <c r="I85" s="97"/>
    </row>
    <row r="86" spans="1:17" ht="15" customHeight="1">
      <c r="G86" s="97"/>
      <c r="I86" s="97"/>
    </row>
    <row r="87" spans="1:17" ht="15" customHeight="1">
      <c r="G87" s="97"/>
      <c r="I87" s="97"/>
    </row>
    <row r="88" spans="1:17" ht="15" customHeight="1">
      <c r="G88" s="97"/>
      <c r="I88" s="97"/>
    </row>
    <row r="89" spans="1:17" ht="15" customHeight="1">
      <c r="G89" s="97"/>
      <c r="I89" s="97"/>
      <c r="Q89" s="93"/>
    </row>
    <row r="92" spans="1:17" ht="15" customHeight="1">
      <c r="G92" s="97"/>
      <c r="I92" s="97"/>
    </row>
    <row r="93" spans="1:17" s="100" customFormat="1" ht="15" customHeight="1">
      <c r="A93" s="84"/>
      <c r="B93" s="84"/>
      <c r="C93" s="85"/>
      <c r="D93" s="85"/>
      <c r="E93" s="85"/>
      <c r="F93" s="86"/>
      <c r="G93" s="85"/>
      <c r="H93" s="95"/>
      <c r="I93" s="105"/>
      <c r="J93" s="105"/>
      <c r="K93" s="105"/>
      <c r="L93" s="86"/>
      <c r="M93" s="86"/>
      <c r="N93" s="86"/>
      <c r="O93" s="85"/>
      <c r="P93" s="86"/>
      <c r="Q93" s="85"/>
    </row>
    <row r="94" spans="1:17" ht="15" customHeight="1">
      <c r="F94" s="55"/>
      <c r="G94" s="55"/>
      <c r="I94" s="97"/>
      <c r="K94" s="105"/>
      <c r="Q94" s="101"/>
    </row>
    <row r="95" spans="1:17" ht="15" customHeight="1">
      <c r="G95" s="97"/>
      <c r="I95" s="97"/>
      <c r="M95" s="86"/>
    </row>
    <row r="96" spans="1:17" s="100" customFormat="1" ht="15" customHeight="1">
      <c r="A96" s="89"/>
      <c r="B96" s="84"/>
      <c r="C96" s="55"/>
      <c r="D96" s="55"/>
      <c r="E96" s="55"/>
      <c r="F96" s="94"/>
      <c r="G96" s="87"/>
      <c r="H96" s="55"/>
      <c r="I96" s="87"/>
      <c r="J96" s="97"/>
      <c r="K96" s="97"/>
      <c r="L96" s="94"/>
      <c r="M96" s="97"/>
      <c r="N96" s="94"/>
      <c r="O96" s="97"/>
      <c r="P96" s="94"/>
      <c r="Q96" s="55"/>
    </row>
    <row r="97" spans="1:20" s="100" customFormat="1" ht="15" customHeight="1">
      <c r="A97" s="84"/>
      <c r="B97" s="84"/>
      <c r="C97" s="55"/>
      <c r="D97" s="55"/>
      <c r="E97" s="55"/>
      <c r="F97" s="94"/>
      <c r="G97" s="87"/>
      <c r="H97" s="55"/>
      <c r="I97" s="87"/>
      <c r="J97" s="97"/>
      <c r="K97" s="97"/>
      <c r="L97" s="94"/>
      <c r="M97" s="97"/>
      <c r="N97" s="94"/>
      <c r="O97" s="97"/>
      <c r="P97" s="94"/>
      <c r="Q97" s="55"/>
    </row>
    <row r="98" spans="1:20" ht="15" customHeight="1">
      <c r="G98" s="97"/>
      <c r="I98" s="97"/>
      <c r="Q98" s="93"/>
    </row>
    <row r="99" spans="1:20" ht="15" customHeight="1">
      <c r="G99" s="97"/>
      <c r="I99" s="97"/>
      <c r="Q99" s="93"/>
    </row>
    <row r="100" spans="1:20" ht="15" customHeight="1">
      <c r="G100" s="97"/>
      <c r="I100" s="97"/>
      <c r="Q100" s="93"/>
    </row>
    <row r="101" spans="1:20" ht="15" customHeight="1">
      <c r="G101" s="97"/>
      <c r="I101" s="97"/>
      <c r="Q101" s="93"/>
    </row>
    <row r="102" spans="1:20" ht="15" customHeight="1">
      <c r="G102" s="97"/>
      <c r="I102" s="97"/>
      <c r="Q102" s="93"/>
    </row>
    <row r="103" spans="1:20" ht="15" customHeight="1">
      <c r="G103" s="97"/>
      <c r="I103" s="97"/>
      <c r="Q103" s="93"/>
    </row>
    <row r="104" spans="1:20" ht="15" customHeight="1">
      <c r="G104" s="97"/>
      <c r="I104" s="97"/>
      <c r="Q104" s="93"/>
    </row>
    <row r="105" spans="1:20" ht="15" customHeight="1">
      <c r="G105" s="97"/>
      <c r="I105" s="97"/>
      <c r="Q105" s="93"/>
    </row>
    <row r="106" spans="1:20" ht="15" customHeight="1">
      <c r="F106" s="55"/>
      <c r="G106" s="94"/>
      <c r="I106" s="94"/>
      <c r="J106" s="94"/>
      <c r="K106" s="94"/>
      <c r="M106" s="94"/>
      <c r="O106" s="94"/>
      <c r="Q106" s="93"/>
      <c r="R106" s="97"/>
      <c r="T106" s="97"/>
    </row>
    <row r="107" spans="1:20" ht="15" customHeight="1">
      <c r="G107" s="97"/>
      <c r="I107" s="97"/>
      <c r="R107" s="97"/>
      <c r="T107" s="97"/>
    </row>
    <row r="108" spans="1:20" ht="15" customHeight="1">
      <c r="C108" s="85"/>
      <c r="G108" s="97"/>
      <c r="I108" s="97"/>
      <c r="Q108" s="93"/>
      <c r="R108" s="97"/>
      <c r="T108" s="97"/>
    </row>
    <row r="109" spans="1:20" ht="15" customHeight="1">
      <c r="C109" s="85"/>
      <c r="G109" s="97"/>
      <c r="I109" s="97"/>
      <c r="Q109" s="93"/>
      <c r="R109" s="97"/>
      <c r="T109" s="97"/>
    </row>
    <row r="110" spans="1:20" ht="15" customHeight="1">
      <c r="C110" s="85"/>
      <c r="G110" s="97"/>
      <c r="I110" s="97"/>
      <c r="Q110" s="93"/>
      <c r="R110" s="97"/>
      <c r="T110" s="97"/>
    </row>
    <row r="111" spans="1:20" ht="15" customHeight="1">
      <c r="F111" s="55"/>
      <c r="G111" s="94"/>
      <c r="I111" s="94"/>
      <c r="J111" s="94"/>
      <c r="K111" s="94"/>
      <c r="M111" s="94"/>
      <c r="O111" s="94"/>
      <c r="Q111" s="93"/>
      <c r="R111" s="97"/>
      <c r="T111" s="97"/>
    </row>
    <row r="112" spans="1:20" ht="15" customHeight="1">
      <c r="G112" s="97"/>
      <c r="I112" s="97"/>
      <c r="R112" s="97"/>
      <c r="T112" s="97"/>
    </row>
    <row r="113" spans="1:20" ht="15" customHeight="1">
      <c r="G113" s="97"/>
      <c r="I113" s="97"/>
      <c r="R113" s="97"/>
      <c r="T113" s="97"/>
    </row>
    <row r="114" spans="1:20" ht="15" customHeight="1">
      <c r="G114" s="97"/>
      <c r="I114" s="97"/>
      <c r="Q114" s="93"/>
      <c r="R114" s="97"/>
      <c r="T114" s="97"/>
    </row>
    <row r="115" spans="1:20" ht="15" customHeight="1">
      <c r="G115" s="97"/>
      <c r="I115" s="97"/>
      <c r="Q115" s="93"/>
      <c r="R115" s="97"/>
      <c r="T115" s="97"/>
    </row>
    <row r="116" spans="1:20" ht="15" customHeight="1">
      <c r="G116" s="97"/>
      <c r="I116" s="97"/>
      <c r="Q116" s="93"/>
      <c r="R116" s="97"/>
      <c r="T116" s="97"/>
    </row>
    <row r="117" spans="1:20" ht="15" customHeight="1">
      <c r="G117" s="97"/>
      <c r="I117" s="97"/>
      <c r="Q117" s="93"/>
      <c r="R117" s="97"/>
      <c r="T117" s="97"/>
    </row>
    <row r="118" spans="1:20" s="100" customFormat="1" ht="15" customHeight="1">
      <c r="A118" s="84"/>
      <c r="B118" s="84"/>
      <c r="C118" s="85"/>
      <c r="D118" s="85"/>
      <c r="E118" s="85"/>
      <c r="F118" s="86"/>
      <c r="G118" s="85"/>
      <c r="H118" s="95"/>
      <c r="I118" s="105"/>
      <c r="J118" s="105"/>
      <c r="K118" s="105"/>
      <c r="L118" s="86"/>
      <c r="M118" s="86"/>
      <c r="N118" s="86"/>
      <c r="O118" s="85"/>
      <c r="P118" s="86"/>
      <c r="Q118" s="85"/>
    </row>
    <row r="119" spans="1:20" ht="15" customHeight="1">
      <c r="F119" s="55"/>
      <c r="G119" s="55"/>
      <c r="I119" s="97"/>
      <c r="K119" s="105"/>
      <c r="Q119" s="101"/>
    </row>
    <row r="120" spans="1:20" ht="15" customHeight="1">
      <c r="G120" s="97"/>
      <c r="I120" s="97"/>
    </row>
    <row r="121" spans="1:20" s="100" customFormat="1" ht="15" customHeight="1">
      <c r="A121" s="89"/>
      <c r="B121" s="84"/>
      <c r="C121" s="55"/>
      <c r="D121" s="55"/>
      <c r="E121" s="55"/>
      <c r="F121" s="94"/>
      <c r="G121" s="87"/>
      <c r="H121" s="55"/>
      <c r="I121" s="87"/>
      <c r="J121" s="97"/>
      <c r="K121" s="97"/>
      <c r="L121" s="94"/>
      <c r="M121" s="97"/>
      <c r="N121" s="94"/>
      <c r="O121" s="97"/>
      <c r="P121" s="94"/>
      <c r="Q121" s="55"/>
      <c r="T121" s="105"/>
    </row>
    <row r="122" spans="1:20" ht="15" customHeight="1">
      <c r="B122" s="84"/>
      <c r="H122" s="93"/>
      <c r="L122" s="86"/>
      <c r="Q122" s="101"/>
      <c r="T122" s="97"/>
    </row>
    <row r="123" spans="1:20" ht="15" customHeight="1">
      <c r="G123" s="106"/>
      <c r="H123" s="90"/>
      <c r="I123" s="97"/>
      <c r="Q123" s="93"/>
      <c r="T123" s="97"/>
    </row>
    <row r="124" spans="1:20" ht="15" customHeight="1">
      <c r="J124" s="87"/>
      <c r="K124" s="87"/>
      <c r="L124" s="87"/>
      <c r="T124" s="97"/>
    </row>
    <row r="125" spans="1:20" ht="15" customHeight="1">
      <c r="T125" s="97"/>
    </row>
    <row r="126" spans="1:20" ht="15" customHeight="1">
      <c r="B126" s="84"/>
      <c r="T126" s="97"/>
    </row>
    <row r="127" spans="1:20" ht="15" customHeight="1">
      <c r="G127" s="106"/>
      <c r="H127" s="90"/>
      <c r="I127" s="97"/>
      <c r="Q127" s="93"/>
      <c r="T127" s="97"/>
    </row>
    <row r="128" spans="1:20" ht="15" customHeight="1">
      <c r="T128" s="97"/>
    </row>
    <row r="129" spans="1:20" ht="15" customHeight="1">
      <c r="T129" s="97"/>
    </row>
    <row r="130" spans="1:20" ht="15" customHeight="1">
      <c r="B130" s="84"/>
      <c r="T130" s="97"/>
    </row>
    <row r="131" spans="1:20" ht="15" customHeight="1">
      <c r="G131" s="106"/>
      <c r="H131" s="90"/>
      <c r="I131" s="97"/>
      <c r="Q131" s="93"/>
      <c r="T131" s="97"/>
    </row>
    <row r="132" spans="1:20" ht="15" customHeight="1">
      <c r="T132" s="97"/>
    </row>
    <row r="133" spans="1:20" ht="15" customHeight="1">
      <c r="T133" s="97"/>
    </row>
    <row r="134" spans="1:20" ht="15" customHeight="1">
      <c r="B134" s="84"/>
      <c r="T134" s="97"/>
    </row>
    <row r="135" spans="1:20" ht="15" customHeight="1">
      <c r="G135" s="106"/>
      <c r="H135" s="90"/>
      <c r="I135" s="97"/>
      <c r="Q135" s="93"/>
      <c r="T135" s="97"/>
    </row>
    <row r="136" spans="1:20" ht="15" customHeight="1">
      <c r="C136" s="85"/>
      <c r="D136" s="100"/>
      <c r="E136" s="85"/>
      <c r="F136" s="86"/>
      <c r="G136" s="100"/>
      <c r="T136" s="97"/>
    </row>
    <row r="137" spans="1:20" ht="15" customHeight="1">
      <c r="T137" s="97"/>
    </row>
    <row r="138" spans="1:20" s="100" customFormat="1" ht="15" customHeight="1">
      <c r="A138" s="84"/>
      <c r="B138" s="84"/>
      <c r="C138" s="85"/>
      <c r="D138" s="85"/>
      <c r="E138" s="85"/>
      <c r="F138" s="86"/>
      <c r="G138" s="85"/>
      <c r="H138" s="95"/>
      <c r="I138" s="105"/>
      <c r="J138" s="105"/>
      <c r="K138" s="105"/>
      <c r="L138" s="86"/>
      <c r="M138" s="86"/>
      <c r="N138" s="86"/>
      <c r="O138" s="85"/>
      <c r="P138" s="86"/>
      <c r="Q138" s="85"/>
    </row>
    <row r="139" spans="1:20" ht="15" customHeight="1">
      <c r="F139" s="55"/>
      <c r="G139" s="55"/>
      <c r="I139" s="97"/>
      <c r="K139" s="105"/>
      <c r="Q139" s="101"/>
    </row>
    <row r="140" spans="1:20" ht="15" customHeight="1">
      <c r="H140" s="90"/>
      <c r="I140" s="106"/>
      <c r="Q140" s="93"/>
      <c r="T140" s="97"/>
    </row>
    <row r="141" spans="1:20" ht="15" customHeight="1">
      <c r="B141" s="84"/>
      <c r="H141" s="93"/>
      <c r="T141" s="97"/>
    </row>
    <row r="142" spans="1:20" s="100" customFormat="1" ht="15" customHeight="1">
      <c r="A142" s="84"/>
      <c r="B142" s="89"/>
      <c r="C142" s="55"/>
      <c r="D142" s="55"/>
      <c r="E142" s="55"/>
      <c r="F142" s="94"/>
      <c r="G142" s="106"/>
      <c r="H142" s="90"/>
      <c r="I142" s="106"/>
      <c r="J142" s="97"/>
      <c r="K142" s="97"/>
      <c r="L142" s="94"/>
      <c r="M142" s="97"/>
      <c r="N142" s="94"/>
      <c r="O142" s="97"/>
      <c r="P142" s="94"/>
      <c r="Q142" s="93"/>
      <c r="T142" s="105"/>
    </row>
    <row r="143" spans="1:20" ht="15" customHeight="1">
      <c r="C143" s="85"/>
      <c r="D143" s="100"/>
      <c r="E143" s="85"/>
      <c r="F143" s="86"/>
      <c r="G143" s="100"/>
      <c r="T143" s="97"/>
    </row>
    <row r="144" spans="1:20" ht="15" customHeight="1">
      <c r="H144" s="93"/>
      <c r="T144" s="97"/>
    </row>
    <row r="145" spans="2:20" ht="15" customHeight="1">
      <c r="H145" s="93"/>
      <c r="L145" s="86"/>
      <c r="Q145" s="101"/>
    </row>
    <row r="146" spans="2:20" ht="15" customHeight="1">
      <c r="H146" s="93"/>
      <c r="L146" s="86"/>
      <c r="Q146" s="101"/>
    </row>
    <row r="147" spans="2:20" ht="15" customHeight="1">
      <c r="G147" s="106"/>
      <c r="H147" s="90"/>
      <c r="I147" s="106"/>
      <c r="Q147" s="93"/>
      <c r="T147" s="97"/>
    </row>
    <row r="148" spans="2:20" ht="15" customHeight="1">
      <c r="T148" s="97"/>
    </row>
    <row r="149" spans="2:20" ht="15" customHeight="1">
      <c r="H149" s="93"/>
      <c r="T149" s="97"/>
    </row>
    <row r="150" spans="2:20" ht="15" customHeight="1">
      <c r="H150" s="101"/>
      <c r="I150" s="85"/>
      <c r="J150" s="86"/>
      <c r="K150" s="86"/>
      <c r="L150" s="86"/>
      <c r="M150" s="86"/>
      <c r="N150" s="86"/>
      <c r="O150" s="86"/>
      <c r="P150" s="86"/>
      <c r="Q150" s="101"/>
      <c r="T150" s="97"/>
    </row>
    <row r="151" spans="2:20" ht="15" customHeight="1">
      <c r="G151" s="106"/>
      <c r="H151" s="90"/>
      <c r="I151" s="97"/>
      <c r="Q151" s="93"/>
      <c r="T151" s="97"/>
    </row>
    <row r="152" spans="2:20" ht="15" customHeight="1">
      <c r="H152" s="101"/>
      <c r="I152" s="85"/>
      <c r="J152" s="86"/>
      <c r="K152" s="86"/>
      <c r="L152" s="86"/>
      <c r="M152" s="86"/>
      <c r="N152" s="86"/>
      <c r="O152" s="86"/>
      <c r="P152" s="86"/>
      <c r="Q152" s="101"/>
      <c r="T152" s="97"/>
    </row>
    <row r="153" spans="2:20" ht="15" customHeight="1">
      <c r="D153" s="87"/>
      <c r="E153" s="85"/>
      <c r="F153" s="86"/>
      <c r="G153" s="85"/>
      <c r="H153" s="101"/>
      <c r="I153" s="85"/>
      <c r="J153" s="86"/>
      <c r="K153" s="86"/>
      <c r="L153" s="86"/>
      <c r="M153" s="86"/>
      <c r="N153" s="86"/>
      <c r="O153" s="86"/>
      <c r="P153" s="86"/>
      <c r="Q153" s="101"/>
      <c r="T153" s="97"/>
    </row>
    <row r="154" spans="2:20" ht="15" customHeight="1">
      <c r="B154" s="84"/>
      <c r="C154" s="85"/>
      <c r="D154" s="85"/>
      <c r="E154" s="85"/>
      <c r="F154" s="86"/>
      <c r="G154" s="85"/>
      <c r="H154" s="101"/>
      <c r="I154" s="85"/>
      <c r="J154" s="86"/>
      <c r="K154" s="86"/>
      <c r="L154" s="86"/>
      <c r="M154" s="86"/>
      <c r="N154" s="86"/>
      <c r="O154" s="86"/>
      <c r="P154" s="86"/>
      <c r="Q154" s="101"/>
      <c r="T154" s="97"/>
    </row>
    <row r="155" spans="2:20" ht="15" customHeight="1">
      <c r="G155" s="106"/>
      <c r="H155" s="90"/>
      <c r="I155" s="97"/>
      <c r="Q155" s="93"/>
      <c r="T155" s="97"/>
    </row>
    <row r="156" spans="2:20" ht="15" customHeight="1">
      <c r="C156" s="85"/>
      <c r="D156" s="85"/>
      <c r="E156" s="85"/>
      <c r="F156" s="86"/>
      <c r="G156" s="85"/>
      <c r="H156" s="101"/>
      <c r="I156" s="85"/>
      <c r="J156" s="86"/>
      <c r="K156" s="86"/>
      <c r="L156" s="86"/>
      <c r="M156" s="86"/>
      <c r="N156" s="86"/>
      <c r="O156" s="86"/>
      <c r="P156" s="86"/>
      <c r="Q156" s="101"/>
      <c r="T156" s="97"/>
    </row>
    <row r="157" spans="2:20" ht="15" customHeight="1">
      <c r="C157" s="85"/>
      <c r="D157" s="85"/>
      <c r="E157" s="85"/>
      <c r="F157" s="86"/>
      <c r="G157" s="85"/>
      <c r="H157" s="101"/>
      <c r="I157" s="85"/>
      <c r="J157" s="86"/>
      <c r="K157" s="86"/>
      <c r="L157" s="86"/>
      <c r="M157" s="86"/>
      <c r="N157" s="86"/>
      <c r="O157" s="86"/>
      <c r="P157" s="86"/>
      <c r="Q157" s="101"/>
      <c r="T157" s="97"/>
    </row>
    <row r="158" spans="2:20" ht="15" customHeight="1">
      <c r="B158" s="84"/>
      <c r="C158" s="85"/>
      <c r="D158" s="85"/>
      <c r="E158" s="85"/>
      <c r="F158" s="86"/>
      <c r="G158" s="85"/>
      <c r="H158" s="101"/>
      <c r="I158" s="85"/>
      <c r="J158" s="86"/>
      <c r="K158" s="86"/>
      <c r="L158" s="86"/>
      <c r="M158" s="86"/>
      <c r="N158" s="86"/>
      <c r="O158" s="86"/>
      <c r="P158" s="86"/>
      <c r="Q158" s="101"/>
      <c r="T158" s="97"/>
    </row>
    <row r="159" spans="2:20" ht="15" customHeight="1">
      <c r="G159" s="106"/>
      <c r="H159" s="90"/>
      <c r="I159" s="97"/>
      <c r="Q159" s="93"/>
      <c r="T159" s="97"/>
    </row>
    <row r="160" spans="2:20" ht="15" customHeight="1">
      <c r="C160" s="85"/>
      <c r="D160" s="100"/>
      <c r="E160" s="85"/>
      <c r="F160" s="86"/>
      <c r="G160" s="100"/>
      <c r="T160" s="97"/>
    </row>
    <row r="161" spans="1:20" ht="15" customHeight="1">
      <c r="T161" s="97"/>
    </row>
    <row r="162" spans="1:20" ht="15" customHeight="1">
      <c r="B162" s="84"/>
      <c r="C162" s="85"/>
      <c r="D162" s="85"/>
      <c r="E162" s="85"/>
      <c r="F162" s="86"/>
      <c r="G162" s="85"/>
      <c r="M162" s="86"/>
      <c r="T162" s="97"/>
    </row>
    <row r="163" spans="1:20" ht="15" customHeight="1">
      <c r="G163" s="106"/>
      <c r="H163" s="90"/>
      <c r="I163" s="97"/>
      <c r="Q163" s="93"/>
      <c r="T163" s="97"/>
    </row>
    <row r="164" spans="1:20" ht="15" customHeight="1">
      <c r="C164" s="85"/>
      <c r="D164" s="100"/>
      <c r="E164" s="85"/>
      <c r="F164" s="86"/>
      <c r="G164" s="100"/>
      <c r="T164" s="97"/>
    </row>
    <row r="165" spans="1:20" s="85" customFormat="1" ht="15" customHeight="1">
      <c r="A165" s="84"/>
      <c r="B165" s="89"/>
      <c r="C165" s="55"/>
      <c r="D165" s="55"/>
      <c r="E165" s="55"/>
      <c r="F165" s="94"/>
      <c r="G165" s="87"/>
      <c r="H165" s="55"/>
      <c r="I165" s="87"/>
      <c r="J165" s="97"/>
      <c r="K165" s="97"/>
      <c r="L165" s="94"/>
      <c r="M165" s="97"/>
      <c r="N165" s="94"/>
      <c r="O165" s="97"/>
      <c r="P165" s="94"/>
      <c r="Q165" s="55"/>
      <c r="T165" s="86"/>
    </row>
    <row r="166" spans="1:20" s="100" customFormat="1" ht="15" customHeight="1">
      <c r="A166" s="84"/>
      <c r="B166" s="84"/>
      <c r="C166" s="85"/>
      <c r="D166" s="85"/>
      <c r="E166" s="85"/>
      <c r="F166" s="86"/>
      <c r="G166" s="85"/>
      <c r="H166" s="95"/>
      <c r="I166" s="105"/>
      <c r="J166" s="105"/>
      <c r="K166" s="105"/>
      <c r="L166" s="86"/>
      <c r="M166" s="86"/>
      <c r="N166" s="86"/>
      <c r="O166" s="86"/>
      <c r="P166" s="86"/>
      <c r="Q166" s="85"/>
    </row>
    <row r="167" spans="1:20" ht="15" customHeight="1">
      <c r="F167" s="55"/>
      <c r="G167" s="55"/>
      <c r="I167" s="97"/>
      <c r="K167" s="105"/>
      <c r="Q167" s="101"/>
    </row>
    <row r="168" spans="1:20" ht="15" customHeight="1">
      <c r="C168" s="85"/>
      <c r="D168" s="95"/>
      <c r="H168" s="90"/>
      <c r="I168" s="106"/>
      <c r="Q168" s="93"/>
    </row>
    <row r="169" spans="1:20" ht="15" customHeight="1">
      <c r="B169" s="84"/>
      <c r="H169" s="93"/>
    </row>
    <row r="170" spans="1:20" ht="15" customHeight="1">
      <c r="B170" s="84"/>
      <c r="H170" s="93"/>
    </row>
    <row r="171" spans="1:20" ht="15" customHeight="1">
      <c r="G171" s="106"/>
      <c r="H171" s="90"/>
      <c r="I171" s="97"/>
      <c r="Q171" s="93"/>
    </row>
    <row r="172" spans="1:20" ht="15" customHeight="1">
      <c r="H172" s="90"/>
      <c r="I172" s="106"/>
      <c r="Q172" s="93"/>
    </row>
    <row r="173" spans="1:20" ht="15" customHeight="1">
      <c r="H173" s="93"/>
    </row>
    <row r="174" spans="1:20" ht="15" customHeight="1">
      <c r="H174" s="101"/>
      <c r="I174" s="100"/>
      <c r="J174" s="105"/>
      <c r="K174" s="105"/>
      <c r="L174" s="86"/>
      <c r="M174" s="105"/>
      <c r="N174" s="86"/>
      <c r="O174" s="105"/>
      <c r="P174" s="86"/>
      <c r="Q174" s="85"/>
    </row>
    <row r="175" spans="1:20" ht="15" customHeight="1">
      <c r="G175" s="106"/>
      <c r="H175" s="90"/>
      <c r="I175" s="97"/>
      <c r="Q175" s="93"/>
    </row>
    <row r="176" spans="1:20" ht="15" customHeight="1">
      <c r="C176" s="85"/>
      <c r="D176" s="95"/>
      <c r="E176" s="85"/>
      <c r="F176" s="86"/>
      <c r="G176" s="100"/>
      <c r="H176" s="93"/>
    </row>
    <row r="177" spans="1:17" s="100" customFormat="1" ht="15" customHeight="1">
      <c r="A177" s="84"/>
      <c r="B177" s="89"/>
      <c r="C177" s="85"/>
      <c r="D177" s="85"/>
      <c r="E177" s="85"/>
      <c r="F177" s="86"/>
      <c r="H177" s="55"/>
      <c r="I177" s="87"/>
      <c r="J177" s="97"/>
      <c r="K177" s="97"/>
      <c r="L177" s="94"/>
      <c r="M177" s="97"/>
      <c r="N177" s="94"/>
      <c r="O177" s="97"/>
      <c r="P177" s="87"/>
      <c r="Q177" s="55"/>
    </row>
    <row r="178" spans="1:17" s="100" customFormat="1" ht="15" customHeight="1">
      <c r="A178" s="84"/>
      <c r="B178" s="84"/>
      <c r="C178" s="85"/>
      <c r="D178" s="85"/>
      <c r="E178" s="85"/>
      <c r="F178" s="86"/>
      <c r="G178" s="85"/>
      <c r="H178" s="95"/>
      <c r="I178" s="105"/>
      <c r="J178" s="105"/>
      <c r="K178" s="105"/>
      <c r="L178" s="86"/>
      <c r="M178" s="86"/>
      <c r="N178" s="86"/>
      <c r="O178" s="85"/>
      <c r="P178" s="86"/>
      <c r="Q178" s="85"/>
    </row>
    <row r="179" spans="1:17" ht="15" customHeight="1">
      <c r="F179" s="55"/>
      <c r="G179" s="55"/>
      <c r="I179" s="97"/>
      <c r="K179" s="105"/>
      <c r="Q179" s="101"/>
    </row>
    <row r="180" spans="1:17" ht="15" customHeight="1">
      <c r="B180" s="84"/>
      <c r="H180" s="93"/>
    </row>
    <row r="181" spans="1:17" ht="15" customHeight="1">
      <c r="B181" s="84"/>
      <c r="H181" s="93"/>
    </row>
    <row r="182" spans="1:17" ht="15" customHeight="1">
      <c r="G182" s="106"/>
      <c r="H182" s="90"/>
      <c r="I182" s="97"/>
      <c r="Q182" s="93"/>
    </row>
    <row r="183" spans="1:17" ht="15" customHeight="1">
      <c r="H183" s="90"/>
      <c r="I183" s="106"/>
      <c r="Q183" s="93"/>
    </row>
    <row r="184" spans="1:17" ht="15" customHeight="1">
      <c r="H184" s="93"/>
    </row>
    <row r="185" spans="1:17" ht="15" customHeight="1">
      <c r="H185" s="93"/>
    </row>
    <row r="186" spans="1:17" ht="15" customHeight="1">
      <c r="H186" s="93"/>
    </row>
    <row r="187" spans="1:17" ht="15" customHeight="1">
      <c r="G187" s="106"/>
      <c r="H187" s="90"/>
      <c r="I187" s="97"/>
      <c r="Q187" s="93"/>
    </row>
    <row r="188" spans="1:17" ht="15" customHeight="1">
      <c r="H188" s="101"/>
      <c r="I188" s="100"/>
      <c r="J188" s="105"/>
      <c r="K188" s="105"/>
      <c r="L188" s="86"/>
      <c r="M188" s="105"/>
      <c r="N188" s="86"/>
      <c r="O188" s="86"/>
      <c r="P188" s="86"/>
      <c r="Q188" s="85"/>
    </row>
    <row r="189" spans="1:17" ht="15" customHeight="1">
      <c r="H189" s="101"/>
      <c r="I189" s="100"/>
      <c r="J189" s="105"/>
      <c r="K189" s="105"/>
      <c r="L189" s="86"/>
      <c r="M189" s="105"/>
      <c r="N189" s="86"/>
      <c r="O189" s="105"/>
      <c r="P189" s="86"/>
      <c r="Q189" s="101"/>
    </row>
    <row r="190" spans="1:17" s="100" customFormat="1" ht="15" customHeight="1">
      <c r="A190" s="84"/>
      <c r="B190" s="84"/>
      <c r="C190" s="85"/>
      <c r="D190" s="85"/>
      <c r="E190" s="85"/>
      <c r="F190" s="86"/>
      <c r="G190" s="85"/>
      <c r="H190" s="95"/>
      <c r="I190" s="105"/>
      <c r="J190" s="105"/>
      <c r="K190" s="105"/>
      <c r="L190" s="86"/>
      <c r="M190" s="86"/>
      <c r="N190" s="86"/>
      <c r="O190" s="85"/>
      <c r="P190" s="86"/>
      <c r="Q190" s="85"/>
    </row>
    <row r="191" spans="1:17" ht="15" customHeight="1">
      <c r="F191" s="55"/>
      <c r="G191" s="55"/>
      <c r="I191" s="97"/>
      <c r="K191" s="105"/>
      <c r="Q191" s="101"/>
    </row>
    <row r="192" spans="1:17" s="100" customFormat="1" ht="15" customHeight="1">
      <c r="A192" s="84"/>
      <c r="B192" s="84"/>
      <c r="C192" s="85"/>
      <c r="D192" s="85"/>
      <c r="E192" s="85"/>
      <c r="F192" s="86"/>
      <c r="G192" s="108"/>
      <c r="H192" s="85"/>
      <c r="N192" s="85"/>
    </row>
    <row r="193" spans="1:20" ht="15" customHeight="1">
      <c r="B193" s="84"/>
      <c r="H193" s="93"/>
    </row>
    <row r="194" spans="1:20" s="100" customFormat="1" ht="15" customHeight="1">
      <c r="A194" s="84"/>
      <c r="B194" s="89"/>
      <c r="C194" s="55"/>
      <c r="D194" s="55"/>
      <c r="E194" s="55"/>
      <c r="F194" s="94"/>
      <c r="G194" s="106"/>
      <c r="H194" s="90"/>
      <c r="I194" s="106"/>
      <c r="J194" s="97"/>
      <c r="K194" s="97"/>
      <c r="L194" s="94"/>
      <c r="M194" s="97"/>
      <c r="N194" s="94"/>
      <c r="O194" s="97"/>
      <c r="P194" s="94"/>
      <c r="Q194" s="93"/>
      <c r="T194" s="105"/>
    </row>
    <row r="195" spans="1:20" ht="15" customHeight="1">
      <c r="C195" s="85"/>
      <c r="D195" s="100"/>
      <c r="E195" s="85"/>
      <c r="F195" s="86"/>
      <c r="G195" s="100"/>
      <c r="T195" s="97"/>
    </row>
    <row r="196" spans="1:20" ht="15" customHeight="1">
      <c r="H196" s="93"/>
      <c r="T196" s="97"/>
    </row>
    <row r="197" spans="1:20" ht="15" customHeight="1">
      <c r="B197" s="84"/>
      <c r="H197" s="93"/>
    </row>
    <row r="198" spans="1:20" ht="15" customHeight="1">
      <c r="B198" s="84"/>
      <c r="H198" s="93"/>
      <c r="L198" s="86"/>
      <c r="Q198" s="101"/>
    </row>
    <row r="199" spans="1:20" ht="15" customHeight="1">
      <c r="G199" s="106"/>
      <c r="H199" s="90"/>
      <c r="I199" s="97"/>
      <c r="Q199" s="93"/>
    </row>
    <row r="200" spans="1:20" ht="15" customHeight="1">
      <c r="H200" s="90"/>
      <c r="I200" s="106"/>
      <c r="Q200" s="93"/>
    </row>
    <row r="201" spans="1:20" ht="15" customHeight="1">
      <c r="H201" s="93"/>
    </row>
    <row r="202" spans="1:20" ht="15" customHeight="1">
      <c r="H202" s="93"/>
      <c r="L202" s="86"/>
      <c r="Q202" s="101"/>
    </row>
    <row r="204" spans="1:20" ht="15" customHeight="1">
      <c r="G204" s="106"/>
      <c r="H204" s="90"/>
      <c r="I204" s="97"/>
      <c r="Q204" s="93"/>
    </row>
    <row r="205" spans="1:20" ht="15" customHeight="1">
      <c r="C205" s="85"/>
      <c r="D205" s="100"/>
      <c r="E205" s="85"/>
      <c r="F205" s="86"/>
      <c r="G205" s="100"/>
    </row>
    <row r="208" spans="1:20" ht="15" customHeight="1">
      <c r="G208" s="106"/>
      <c r="H208" s="90"/>
      <c r="I208" s="97"/>
      <c r="Q208" s="93"/>
    </row>
    <row r="212" spans="1:17" ht="15" customHeight="1">
      <c r="G212" s="106"/>
      <c r="H212" s="90"/>
      <c r="I212" s="97"/>
      <c r="Q212" s="93"/>
    </row>
    <row r="213" spans="1:17" ht="15" customHeight="1">
      <c r="C213" s="85"/>
      <c r="D213" s="85"/>
      <c r="E213" s="85"/>
      <c r="F213" s="86"/>
      <c r="G213" s="100"/>
    </row>
    <row r="214" spans="1:17" s="100" customFormat="1" ht="15" customHeight="1">
      <c r="A214" s="84"/>
      <c r="B214" s="89"/>
      <c r="C214" s="55"/>
      <c r="D214" s="55"/>
      <c r="E214" s="55"/>
      <c r="F214" s="94"/>
      <c r="G214" s="87"/>
      <c r="H214" s="55"/>
      <c r="I214" s="87"/>
      <c r="J214" s="97"/>
      <c r="K214" s="97"/>
      <c r="L214" s="94"/>
      <c r="M214" s="97"/>
      <c r="N214" s="94"/>
      <c r="O214" s="97"/>
      <c r="P214" s="94"/>
      <c r="Q214" s="55"/>
    </row>
    <row r="215" spans="1:17" s="100" customFormat="1" ht="15" customHeight="1">
      <c r="A215" s="84"/>
      <c r="B215" s="89"/>
      <c r="C215" s="55"/>
      <c r="D215" s="55"/>
      <c r="E215" s="55"/>
      <c r="F215" s="94"/>
      <c r="G215" s="87"/>
      <c r="H215" s="55"/>
      <c r="I215" s="87"/>
      <c r="J215" s="97"/>
      <c r="K215" s="97"/>
      <c r="L215" s="94"/>
      <c r="M215" s="97"/>
      <c r="N215" s="94"/>
      <c r="O215" s="97"/>
      <c r="P215" s="94"/>
      <c r="Q215" s="55"/>
    </row>
    <row r="216" spans="1:17" s="100" customFormat="1" ht="15" customHeight="1">
      <c r="A216" s="84"/>
      <c r="B216" s="89"/>
      <c r="C216" s="55"/>
      <c r="D216" s="55"/>
      <c r="E216" s="55"/>
      <c r="F216" s="94"/>
      <c r="G216" s="106"/>
      <c r="H216" s="90"/>
      <c r="I216" s="97"/>
      <c r="J216" s="97"/>
      <c r="K216" s="97"/>
      <c r="L216" s="94"/>
      <c r="M216" s="97"/>
      <c r="N216" s="94"/>
      <c r="O216" s="97"/>
      <c r="P216" s="94"/>
      <c r="Q216" s="93"/>
    </row>
    <row r="217" spans="1:17" ht="15" customHeight="1">
      <c r="C217" s="85"/>
      <c r="D217" s="100"/>
      <c r="E217" s="85"/>
      <c r="F217" s="86"/>
      <c r="G217" s="100"/>
    </row>
    <row r="219" spans="1:17" ht="15" customHeight="1">
      <c r="B219" s="84"/>
      <c r="C219" s="85"/>
      <c r="D219" s="85"/>
      <c r="H219" s="90"/>
      <c r="I219" s="97"/>
      <c r="K219" s="105"/>
      <c r="L219" s="86"/>
      <c r="M219" s="86"/>
      <c r="N219" s="86"/>
      <c r="O219" s="86"/>
      <c r="P219" s="86"/>
      <c r="Q219" s="85"/>
    </row>
    <row r="220" spans="1:17" ht="15" customHeight="1">
      <c r="B220" s="84"/>
      <c r="C220" s="85"/>
      <c r="D220" s="100"/>
      <c r="K220" s="105"/>
      <c r="Q220" s="101"/>
    </row>
    <row r="221" spans="1:17" ht="15" customHeight="1">
      <c r="B221" s="84"/>
      <c r="G221" s="106"/>
      <c r="H221" s="90"/>
      <c r="I221" s="97"/>
      <c r="Q221" s="93"/>
    </row>
    <row r="223" spans="1:17" ht="15" customHeight="1">
      <c r="B223" s="84"/>
      <c r="Q223" s="93"/>
    </row>
    <row r="225" spans="1:17" ht="15" customHeight="1">
      <c r="G225" s="106"/>
      <c r="H225" s="90"/>
      <c r="I225" s="97"/>
      <c r="Q225" s="93"/>
    </row>
    <row r="226" spans="1:17" ht="15" customHeight="1">
      <c r="H226" s="85"/>
      <c r="I226" s="100"/>
      <c r="J226" s="105"/>
      <c r="K226" s="105"/>
      <c r="L226" s="86"/>
      <c r="M226" s="105"/>
      <c r="N226" s="86"/>
      <c r="O226" s="86"/>
      <c r="P226" s="86"/>
      <c r="Q226" s="85"/>
    </row>
    <row r="227" spans="1:17" ht="15" customHeight="1">
      <c r="H227" s="85"/>
      <c r="I227" s="100"/>
      <c r="J227" s="105"/>
      <c r="K227" s="105"/>
      <c r="L227" s="86"/>
      <c r="M227" s="105"/>
      <c r="N227" s="86"/>
      <c r="O227" s="105"/>
      <c r="P227" s="86"/>
      <c r="Q227" s="101"/>
    </row>
    <row r="228" spans="1:17" ht="15" customHeight="1">
      <c r="B228" s="84"/>
      <c r="M228" s="86"/>
      <c r="Q228" s="93"/>
    </row>
    <row r="229" spans="1:17" ht="15" customHeight="1">
      <c r="B229" s="84"/>
    </row>
    <row r="231" spans="1:17" ht="15" customHeight="1">
      <c r="D231" s="87"/>
      <c r="F231" s="87"/>
      <c r="J231" s="87"/>
      <c r="K231" s="87"/>
      <c r="L231" s="87"/>
      <c r="M231" s="87"/>
      <c r="N231" s="55"/>
      <c r="O231" s="87"/>
      <c r="P231" s="87"/>
      <c r="Q231" s="93"/>
    </row>
    <row r="232" spans="1:17" ht="15" customHeight="1">
      <c r="B232" s="84"/>
    </row>
    <row r="233" spans="1:17" ht="15" customHeight="1">
      <c r="Q233" s="93"/>
    </row>
    <row r="235" spans="1:17" ht="15" customHeight="1">
      <c r="G235" s="106"/>
      <c r="H235" s="90"/>
      <c r="I235" s="97"/>
      <c r="Q235" s="93"/>
    </row>
    <row r="236" spans="1:17" ht="15" customHeight="1">
      <c r="O236" s="86"/>
      <c r="P236" s="86"/>
      <c r="Q236" s="85"/>
    </row>
    <row r="237" spans="1:17" ht="15" customHeight="1">
      <c r="L237" s="86"/>
      <c r="O237" s="105"/>
      <c r="P237" s="86"/>
      <c r="Q237" s="101"/>
    </row>
    <row r="238" spans="1:17" ht="15" customHeight="1">
      <c r="A238" s="84"/>
      <c r="B238" s="84"/>
    </row>
    <row r="239" spans="1:17" ht="15" customHeight="1">
      <c r="B239" s="84"/>
    </row>
    <row r="241" spans="2:17" ht="15" customHeight="1">
      <c r="G241" s="106"/>
      <c r="I241" s="106"/>
      <c r="Q241" s="93"/>
    </row>
    <row r="243" spans="2:17" ht="15" customHeight="1">
      <c r="B243" s="84"/>
    </row>
    <row r="245" spans="2:17" ht="15" customHeight="1">
      <c r="G245" s="106"/>
      <c r="I245" s="106"/>
      <c r="L245" s="97"/>
      <c r="Q245" s="93"/>
    </row>
    <row r="246" spans="2:17" ht="15" customHeight="1">
      <c r="G246" s="106"/>
    </row>
    <row r="247" spans="2:17" ht="15" customHeight="1">
      <c r="C247" s="85"/>
      <c r="D247" s="85"/>
      <c r="H247" s="90"/>
      <c r="I247" s="97"/>
      <c r="K247" s="105"/>
      <c r="L247" s="86"/>
      <c r="M247" s="86"/>
      <c r="N247" s="86"/>
      <c r="O247" s="85"/>
      <c r="P247" s="86"/>
      <c r="Q247" s="85"/>
    </row>
    <row r="248" spans="2:17" ht="15" customHeight="1">
      <c r="B248" s="84"/>
      <c r="C248" s="85"/>
      <c r="D248" s="100"/>
      <c r="K248" s="105"/>
      <c r="L248" s="86"/>
      <c r="O248" s="105"/>
      <c r="P248" s="86"/>
      <c r="Q248" s="101"/>
    </row>
    <row r="249" spans="2:17" ht="15" customHeight="1">
      <c r="D249" s="87"/>
      <c r="F249" s="87"/>
      <c r="J249" s="87"/>
      <c r="K249" s="87"/>
      <c r="L249" s="87"/>
      <c r="M249" s="87"/>
      <c r="Q249" s="93"/>
    </row>
    <row r="250" spans="2:17" ht="15" customHeight="1">
      <c r="B250" s="84"/>
      <c r="D250" s="87"/>
      <c r="F250" s="87"/>
      <c r="J250" s="87"/>
      <c r="K250" s="87"/>
      <c r="L250" s="87"/>
      <c r="M250" s="87"/>
    </row>
    <row r="251" spans="2:17" ht="15" customHeight="1">
      <c r="B251" s="84"/>
      <c r="G251" s="106"/>
      <c r="L251" s="86"/>
      <c r="Q251" s="93"/>
    </row>
    <row r="253" spans="2:17" ht="15" customHeight="1">
      <c r="G253" s="106"/>
      <c r="I253" s="106"/>
      <c r="Q253" s="101"/>
    </row>
    <row r="254" spans="2:17" ht="15" customHeight="1">
      <c r="H254" s="85"/>
      <c r="I254" s="100"/>
      <c r="J254" s="105"/>
      <c r="K254" s="105"/>
      <c r="L254" s="86"/>
      <c r="M254" s="105"/>
      <c r="N254" s="86"/>
      <c r="O254" s="86"/>
      <c r="P254" s="86"/>
      <c r="Q254" s="101"/>
    </row>
    <row r="255" spans="2:17" ht="15" customHeight="1">
      <c r="H255" s="85"/>
      <c r="I255" s="100"/>
      <c r="J255" s="105"/>
      <c r="K255" s="105"/>
      <c r="L255" s="86"/>
      <c r="M255" s="105"/>
      <c r="N255" s="86"/>
      <c r="O255" s="105"/>
      <c r="P255" s="86"/>
      <c r="Q255" s="101"/>
    </row>
    <row r="256" spans="2:17" ht="15" customHeight="1">
      <c r="G256" s="106"/>
    </row>
    <row r="257" spans="1:17" ht="15" customHeight="1">
      <c r="B257" s="84"/>
    </row>
    <row r="258" spans="1:17" ht="15" customHeight="1">
      <c r="J258" s="87"/>
      <c r="K258" s="87"/>
      <c r="L258" s="87"/>
      <c r="M258" s="87"/>
      <c r="N258" s="55"/>
      <c r="O258" s="87"/>
      <c r="P258" s="87"/>
      <c r="Q258" s="87"/>
    </row>
    <row r="260" spans="1:17" ht="15" customHeight="1">
      <c r="G260" s="106"/>
      <c r="I260" s="106"/>
      <c r="Q260" s="101"/>
    </row>
    <row r="261" spans="1:17" ht="15" customHeight="1">
      <c r="H261" s="85"/>
      <c r="I261" s="100"/>
      <c r="J261" s="105"/>
      <c r="K261" s="105"/>
      <c r="L261" s="86"/>
      <c r="M261" s="105"/>
      <c r="N261" s="86"/>
      <c r="O261" s="86"/>
      <c r="P261" s="86"/>
      <c r="Q261" s="101"/>
    </row>
    <row r="262" spans="1:17" ht="15" customHeight="1">
      <c r="H262" s="85"/>
      <c r="I262" s="100"/>
      <c r="J262" s="105"/>
      <c r="K262" s="105"/>
      <c r="L262" s="86"/>
      <c r="M262" s="105"/>
      <c r="N262" s="86"/>
      <c r="O262" s="105"/>
      <c r="P262" s="86"/>
      <c r="Q262" s="101"/>
    </row>
    <row r="263" spans="1:17" ht="15" customHeight="1">
      <c r="G263" s="106"/>
    </row>
    <row r="264" spans="1:17" ht="15" customHeight="1">
      <c r="B264" s="84"/>
    </row>
    <row r="265" spans="1:17" ht="15" customHeight="1">
      <c r="B265" s="84"/>
    </row>
    <row r="266" spans="1:17" ht="15" customHeight="1">
      <c r="Q266" s="101"/>
    </row>
    <row r="267" spans="1:17" ht="15" customHeight="1">
      <c r="P267" s="86"/>
    </row>
    <row r="268" spans="1:17" ht="15" customHeight="1">
      <c r="G268" s="106"/>
      <c r="I268" s="106"/>
      <c r="L268" s="97"/>
    </row>
    <row r="269" spans="1:17" ht="15" customHeight="1">
      <c r="H269" s="85"/>
      <c r="I269" s="100"/>
      <c r="J269" s="105"/>
      <c r="K269" s="105"/>
      <c r="L269" s="86"/>
      <c r="M269" s="105"/>
      <c r="N269" s="86"/>
      <c r="O269" s="86"/>
      <c r="P269" s="86"/>
      <c r="Q269" s="85"/>
    </row>
    <row r="270" spans="1:17" ht="15" customHeight="1">
      <c r="H270" s="85"/>
      <c r="I270" s="100"/>
      <c r="J270" s="105"/>
      <c r="K270" s="105"/>
      <c r="L270" s="86"/>
      <c r="M270" s="105"/>
      <c r="N270" s="86"/>
      <c r="O270" s="105"/>
      <c r="Q270" s="101"/>
    </row>
    <row r="271" spans="1:17" ht="15" customHeight="1">
      <c r="A271" s="84"/>
      <c r="B271" s="84"/>
    </row>
    <row r="272" spans="1:17" ht="15" customHeight="1">
      <c r="A272" s="84"/>
      <c r="B272" s="84"/>
    </row>
    <row r="273" spans="2:17" ht="15" customHeight="1">
      <c r="B273" s="84"/>
      <c r="J273" s="87"/>
      <c r="K273" s="87"/>
      <c r="L273" s="87"/>
      <c r="M273" s="87"/>
      <c r="N273" s="55"/>
      <c r="O273" s="87"/>
      <c r="P273" s="87"/>
      <c r="Q273" s="87"/>
    </row>
    <row r="275" spans="2:17" ht="15" customHeight="1">
      <c r="G275" s="106"/>
      <c r="I275" s="106"/>
      <c r="Q275" s="93"/>
    </row>
    <row r="276" spans="2:17" ht="15" customHeight="1">
      <c r="D276" s="94"/>
    </row>
    <row r="279" spans="2:17" ht="15" customHeight="1">
      <c r="G279" s="106"/>
      <c r="I279" s="106"/>
      <c r="Q279" s="93"/>
    </row>
    <row r="280" spans="2:17" ht="15" customHeight="1">
      <c r="D280" s="94"/>
    </row>
    <row r="281" spans="2:17" ht="15" customHeight="1">
      <c r="D281" s="94"/>
    </row>
    <row r="282" spans="2:17" ht="15" customHeight="1">
      <c r="B282" s="84"/>
      <c r="C282" s="85"/>
      <c r="D282" s="85"/>
      <c r="H282" s="90"/>
      <c r="I282" s="97"/>
      <c r="K282" s="105"/>
      <c r="L282" s="86"/>
      <c r="M282" s="86"/>
      <c r="N282" s="86"/>
      <c r="O282" s="85"/>
      <c r="P282" s="86"/>
      <c r="Q282" s="85"/>
    </row>
    <row r="283" spans="2:17" ht="15" customHeight="1">
      <c r="B283" s="84"/>
      <c r="C283" s="85"/>
      <c r="D283" s="100"/>
      <c r="K283" s="105"/>
      <c r="L283" s="86"/>
      <c r="O283" s="105"/>
      <c r="P283" s="86"/>
      <c r="Q283" s="101"/>
    </row>
    <row r="284" spans="2:17" ht="15" customHeight="1">
      <c r="B284" s="84"/>
      <c r="C284" s="85"/>
      <c r="D284" s="100"/>
      <c r="K284" s="105"/>
      <c r="L284" s="86"/>
      <c r="O284" s="105"/>
      <c r="P284" s="86"/>
      <c r="Q284" s="101"/>
    </row>
    <row r="285" spans="2:17" ht="15" customHeight="1">
      <c r="G285" s="106"/>
      <c r="I285" s="106"/>
      <c r="Q285" s="93"/>
    </row>
    <row r="286" spans="2:17" ht="15" customHeight="1">
      <c r="L286" s="86"/>
      <c r="Q286" s="101"/>
    </row>
    <row r="287" spans="2:17" ht="15" customHeight="1">
      <c r="P287" s="87"/>
    </row>
    <row r="288" spans="2:17" ht="15" customHeight="1">
      <c r="J288" s="87"/>
      <c r="K288" s="87"/>
      <c r="L288" s="87"/>
      <c r="M288" s="87"/>
      <c r="N288" s="55"/>
      <c r="O288" s="87"/>
      <c r="P288" s="87"/>
      <c r="Q288" s="87"/>
    </row>
    <row r="290" spans="4:17" ht="15" customHeight="1">
      <c r="G290" s="106"/>
      <c r="I290" s="106"/>
      <c r="Q290" s="93"/>
    </row>
    <row r="291" spans="4:17" ht="15" customHeight="1">
      <c r="D291" s="94"/>
    </row>
    <row r="293" spans="4:17" ht="15" customHeight="1">
      <c r="J293" s="87"/>
      <c r="K293" s="87"/>
      <c r="L293" s="87"/>
      <c r="M293" s="86"/>
      <c r="N293" s="55"/>
      <c r="O293" s="87"/>
      <c r="P293" s="87"/>
      <c r="Q293" s="87"/>
    </row>
    <row r="294" spans="4:17" ht="15" customHeight="1">
      <c r="F294" s="97"/>
      <c r="G294" s="106"/>
      <c r="I294" s="106"/>
      <c r="Q294" s="93"/>
    </row>
    <row r="295" spans="4:17" ht="15" customHeight="1">
      <c r="J295" s="87"/>
      <c r="K295" s="87"/>
      <c r="L295" s="87"/>
      <c r="M295" s="87"/>
      <c r="N295" s="55"/>
      <c r="O295" s="87"/>
      <c r="P295" s="87"/>
      <c r="Q295" s="87"/>
    </row>
    <row r="296" spans="4:17" ht="15" customHeight="1">
      <c r="J296" s="87"/>
      <c r="K296" s="87"/>
      <c r="L296" s="87"/>
      <c r="M296" s="87"/>
      <c r="N296" s="55"/>
      <c r="O296" s="87"/>
      <c r="P296" s="87"/>
      <c r="Q296" s="87"/>
    </row>
    <row r="297" spans="4:17" ht="15" customHeight="1">
      <c r="J297" s="87"/>
      <c r="K297" s="87"/>
      <c r="L297" s="87"/>
      <c r="M297" s="87"/>
      <c r="N297" s="55"/>
      <c r="O297" s="87"/>
      <c r="P297" s="87"/>
      <c r="Q297" s="87"/>
    </row>
    <row r="298" spans="4:17" ht="15" customHeight="1">
      <c r="J298" s="87"/>
      <c r="K298" s="87"/>
      <c r="L298" s="87"/>
      <c r="M298" s="87"/>
      <c r="N298" s="55"/>
      <c r="O298" s="87"/>
      <c r="P298" s="87"/>
      <c r="Q298" s="87"/>
    </row>
    <row r="299" spans="4:17" ht="15" customHeight="1">
      <c r="F299" s="97"/>
      <c r="G299" s="106"/>
      <c r="I299" s="106"/>
      <c r="Q299" s="93"/>
    </row>
    <row r="300" spans="4:17" ht="15" customHeight="1">
      <c r="J300" s="87"/>
      <c r="K300" s="87"/>
      <c r="L300" s="87"/>
      <c r="M300" s="87"/>
      <c r="N300" s="55"/>
      <c r="O300" s="87"/>
      <c r="P300" s="87"/>
      <c r="Q300" s="87"/>
    </row>
    <row r="301" spans="4:17" ht="15" customHeight="1">
      <c r="J301" s="87"/>
      <c r="K301" s="87"/>
      <c r="L301" s="87"/>
      <c r="M301" s="87"/>
      <c r="N301" s="55"/>
      <c r="O301" s="87"/>
      <c r="P301" s="87"/>
      <c r="Q301" s="87"/>
    </row>
    <row r="302" spans="4:17" ht="15" customHeight="1">
      <c r="J302" s="87"/>
      <c r="K302" s="87"/>
      <c r="L302" s="87"/>
      <c r="M302" s="87"/>
      <c r="N302" s="55"/>
      <c r="O302" s="87"/>
      <c r="P302" s="87"/>
      <c r="Q302" s="87"/>
    </row>
    <row r="303" spans="4:17" ht="15" customHeight="1">
      <c r="G303" s="106"/>
      <c r="I303" s="106"/>
      <c r="Q303" s="93"/>
    </row>
    <row r="305" spans="1:17" ht="15" customHeight="1">
      <c r="L305" s="86"/>
      <c r="Q305" s="101"/>
    </row>
    <row r="306" spans="1:17" ht="15" customHeight="1">
      <c r="J306" s="87"/>
      <c r="K306" s="87"/>
      <c r="L306" s="87"/>
      <c r="M306" s="87"/>
      <c r="N306" s="55"/>
      <c r="O306" s="87"/>
      <c r="P306" s="87"/>
      <c r="Q306" s="87"/>
    </row>
    <row r="307" spans="1:17" ht="15" customHeight="1">
      <c r="B307" s="84"/>
      <c r="C307" s="85"/>
      <c r="D307" s="85"/>
      <c r="H307" s="90"/>
      <c r="I307" s="97"/>
      <c r="K307" s="105"/>
      <c r="L307" s="86"/>
      <c r="M307" s="86"/>
      <c r="N307" s="86"/>
      <c r="O307" s="85"/>
      <c r="P307" s="86"/>
      <c r="Q307" s="85"/>
    </row>
    <row r="308" spans="1:17" ht="15" customHeight="1">
      <c r="B308" s="84"/>
      <c r="C308" s="85"/>
      <c r="D308" s="100"/>
      <c r="K308" s="105"/>
      <c r="L308" s="86"/>
      <c r="O308" s="105"/>
      <c r="P308" s="86"/>
      <c r="Q308" s="101"/>
    </row>
    <row r="309" spans="1:17" ht="15" customHeight="1">
      <c r="J309" s="87"/>
      <c r="K309" s="87"/>
      <c r="L309" s="87"/>
      <c r="M309" s="87"/>
      <c r="N309" s="55"/>
      <c r="O309" s="87"/>
      <c r="P309" s="87"/>
      <c r="Q309" s="87"/>
    </row>
    <row r="310" spans="1:17" ht="15" customHeight="1">
      <c r="G310" s="106"/>
      <c r="I310" s="106"/>
      <c r="Q310" s="93"/>
    </row>
    <row r="311" spans="1:17" ht="15" customHeight="1">
      <c r="H311" s="85"/>
      <c r="I311" s="100"/>
      <c r="J311" s="105"/>
      <c r="K311" s="105"/>
      <c r="L311" s="86"/>
      <c r="M311" s="105"/>
      <c r="N311" s="86"/>
      <c r="O311" s="86"/>
      <c r="P311" s="86"/>
      <c r="Q311" s="85"/>
    </row>
    <row r="312" spans="1:17" ht="15" customHeight="1">
      <c r="H312" s="85"/>
      <c r="I312" s="100"/>
      <c r="J312" s="105"/>
      <c r="K312" s="105"/>
      <c r="L312" s="86"/>
      <c r="M312" s="105"/>
      <c r="N312" s="86"/>
      <c r="O312" s="105"/>
      <c r="P312" s="86"/>
      <c r="Q312" s="101"/>
    </row>
    <row r="313" spans="1:17" ht="15" customHeight="1">
      <c r="L313" s="86"/>
      <c r="Q313" s="93"/>
    </row>
    <row r="315" spans="1:17" ht="15" customHeight="1">
      <c r="G315" s="106"/>
      <c r="I315" s="106"/>
      <c r="Q315" s="93"/>
    </row>
    <row r="316" spans="1:17" ht="15" customHeight="1">
      <c r="D316" s="94"/>
    </row>
    <row r="318" spans="1:17" s="100" customFormat="1" ht="15" customHeight="1">
      <c r="A318" s="84"/>
      <c r="B318" s="89"/>
      <c r="C318" s="55"/>
      <c r="D318" s="55"/>
      <c r="E318" s="55"/>
      <c r="F318" s="94"/>
      <c r="G318" s="87"/>
      <c r="H318" s="85"/>
      <c r="N318" s="85"/>
    </row>
    <row r="319" spans="1:17" ht="15" customHeight="1">
      <c r="B319" s="84"/>
      <c r="C319" s="85"/>
      <c r="D319" s="85"/>
      <c r="E319" s="85"/>
      <c r="F319" s="86"/>
      <c r="G319" s="100"/>
    </row>
    <row r="320" spans="1:17" ht="15" customHeight="1">
      <c r="G320" s="106"/>
      <c r="Q320" s="93"/>
    </row>
    <row r="322" spans="2:17" ht="15" customHeight="1">
      <c r="L322" s="86"/>
      <c r="Q322" s="101"/>
    </row>
    <row r="324" spans="2:17" ht="15" customHeight="1">
      <c r="B324" s="84"/>
      <c r="C324" s="85"/>
      <c r="D324" s="85"/>
      <c r="H324" s="90"/>
      <c r="I324" s="97"/>
      <c r="K324" s="105"/>
      <c r="L324" s="86"/>
      <c r="M324" s="86"/>
      <c r="N324" s="86"/>
      <c r="O324" s="85"/>
      <c r="P324" s="86"/>
      <c r="Q324" s="85"/>
    </row>
    <row r="325" spans="2:17" ht="15" customHeight="1">
      <c r="B325" s="84"/>
      <c r="C325" s="85"/>
      <c r="D325" s="100"/>
      <c r="K325" s="105"/>
      <c r="L325" s="86"/>
      <c r="O325" s="105"/>
      <c r="P325" s="86"/>
      <c r="Q325" s="101"/>
    </row>
    <row r="326" spans="2:17" ht="15" customHeight="1">
      <c r="B326" s="84"/>
      <c r="C326" s="85"/>
      <c r="D326" s="100"/>
      <c r="K326" s="105"/>
      <c r="L326" s="86"/>
      <c r="O326" s="105"/>
      <c r="P326" s="86"/>
      <c r="Q326" s="101"/>
    </row>
    <row r="327" spans="2:17" ht="15" customHeight="1">
      <c r="G327" s="106"/>
      <c r="I327" s="106"/>
      <c r="Q327" s="93"/>
    </row>
    <row r="328" spans="2:17" ht="15" customHeight="1">
      <c r="H328" s="85"/>
      <c r="I328" s="100"/>
      <c r="J328" s="105"/>
      <c r="K328" s="105"/>
      <c r="L328" s="86"/>
      <c r="M328" s="105"/>
      <c r="N328" s="86"/>
      <c r="O328" s="86"/>
      <c r="P328" s="86"/>
      <c r="Q328" s="85"/>
    </row>
    <row r="329" spans="2:17" ht="15" customHeight="1">
      <c r="H329" s="85"/>
      <c r="I329" s="100"/>
      <c r="J329" s="105"/>
      <c r="K329" s="105"/>
      <c r="L329" s="86"/>
      <c r="M329" s="105"/>
      <c r="N329" s="86"/>
      <c r="O329" s="105"/>
      <c r="P329" s="86"/>
      <c r="Q329" s="101"/>
    </row>
    <row r="330" spans="2:17" ht="15" customHeight="1">
      <c r="L330" s="86"/>
      <c r="Q330" s="93"/>
    </row>
    <row r="332" spans="2:17" ht="15" customHeight="1">
      <c r="G332" s="106"/>
      <c r="I332" s="106"/>
      <c r="Q332" s="93"/>
    </row>
    <row r="333" spans="2:17" ht="15" customHeight="1">
      <c r="D333" s="94"/>
    </row>
    <row r="335" spans="2:17" ht="15" customHeight="1">
      <c r="G335" s="106"/>
      <c r="Q335" s="93"/>
    </row>
    <row r="337" spans="2:17" ht="15" customHeight="1">
      <c r="L337" s="86"/>
      <c r="Q337" s="101"/>
    </row>
    <row r="339" spans="2:17" ht="15" customHeight="1">
      <c r="B339" s="84"/>
      <c r="C339" s="85"/>
      <c r="D339" s="85"/>
      <c r="H339" s="90"/>
      <c r="I339" s="97"/>
      <c r="K339" s="105"/>
      <c r="L339" s="86"/>
      <c r="M339" s="86"/>
      <c r="N339" s="86"/>
      <c r="O339" s="85"/>
      <c r="P339" s="86"/>
      <c r="Q339" s="85"/>
    </row>
    <row r="340" spans="2:17" ht="15" customHeight="1">
      <c r="B340" s="84"/>
      <c r="C340" s="85"/>
      <c r="D340" s="100"/>
      <c r="K340" s="105"/>
      <c r="L340" s="86"/>
      <c r="O340" s="105"/>
      <c r="P340" s="86"/>
      <c r="Q340" s="101"/>
    </row>
    <row r="342" spans="2:17" ht="15" customHeight="1">
      <c r="B342" s="84"/>
    </row>
    <row r="344" spans="2:17" ht="15" customHeight="1">
      <c r="G344" s="106"/>
      <c r="I344" s="106"/>
      <c r="Q344" s="93"/>
    </row>
    <row r="348" spans="2:17" ht="15" customHeight="1">
      <c r="G348" s="106"/>
      <c r="Q348" s="93"/>
    </row>
    <row r="350" spans="2:17" ht="15" customHeight="1">
      <c r="L350" s="87"/>
      <c r="Q350" s="101"/>
    </row>
    <row r="351" spans="2:17" ht="15" customHeight="1">
      <c r="L351" s="86"/>
      <c r="Q351" s="101"/>
    </row>
    <row r="352" spans="2:17" ht="15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" s="85"/>
      <c r="P352" s="86"/>
      <c r="Q352" s="85"/>
    </row>
    <row r="353" spans="1:17" ht="15" customHeight="1">
      <c r="B353" s="84"/>
      <c r="C353" s="85"/>
      <c r="D353" s="100"/>
      <c r="K353" s="105"/>
      <c r="L353" s="86"/>
      <c r="O353" s="105"/>
      <c r="P353" s="86"/>
      <c r="Q353" s="101"/>
    </row>
    <row r="354" spans="1:17" ht="15" customHeight="1">
      <c r="B354" s="84"/>
      <c r="C354" s="85"/>
      <c r="D354" s="85"/>
      <c r="E354" s="85"/>
      <c r="F354" s="86"/>
      <c r="G354" s="100"/>
      <c r="L354" s="86"/>
      <c r="P354" s="86"/>
      <c r="Q354" s="101"/>
    </row>
    <row r="355" spans="1:17" ht="15" customHeight="1">
      <c r="B355" s="84"/>
      <c r="C355" s="85"/>
      <c r="D355" s="85"/>
      <c r="E355" s="85"/>
      <c r="F355" s="86"/>
      <c r="G355" s="100"/>
      <c r="J355" s="87"/>
      <c r="K355" s="87"/>
      <c r="L355" s="87"/>
      <c r="M355" s="86"/>
      <c r="N355" s="55"/>
      <c r="O355" s="87"/>
      <c r="P355" s="87"/>
      <c r="Q355" s="87"/>
    </row>
    <row r="356" spans="1:17" ht="15" customHeight="1">
      <c r="B356" s="84"/>
      <c r="C356" s="85"/>
      <c r="D356" s="85"/>
      <c r="E356" s="85"/>
      <c r="F356" s="86"/>
      <c r="G356" s="100"/>
      <c r="J356" s="87"/>
      <c r="K356" s="87"/>
      <c r="L356" s="87"/>
      <c r="N356" s="55"/>
      <c r="O356" s="87"/>
      <c r="P356" s="87"/>
      <c r="Q356" s="87"/>
    </row>
    <row r="357" spans="1:17" ht="15" customHeight="1">
      <c r="G357" s="106"/>
      <c r="I357" s="106"/>
      <c r="Q357" s="93"/>
    </row>
    <row r="359" spans="1:17" ht="15" customHeight="1">
      <c r="J359" s="87"/>
      <c r="K359" s="87"/>
      <c r="L359" s="87"/>
      <c r="M359" s="87"/>
      <c r="N359" s="55"/>
      <c r="O359" s="87"/>
      <c r="P359" s="87"/>
      <c r="Q359" s="87"/>
    </row>
    <row r="360" spans="1:17" ht="15" customHeight="1">
      <c r="H360" s="85"/>
      <c r="I360" s="100"/>
      <c r="J360" s="105"/>
      <c r="K360" s="105"/>
      <c r="L360" s="86"/>
      <c r="M360" s="105"/>
      <c r="N360" s="86"/>
      <c r="O360" s="85"/>
      <c r="P360" s="86"/>
      <c r="Q360" s="101"/>
    </row>
    <row r="361" spans="1:17" ht="15" customHeight="1">
      <c r="J361" s="87"/>
      <c r="K361" s="87"/>
      <c r="L361" s="87"/>
      <c r="M361" s="87"/>
      <c r="N361" s="55"/>
      <c r="O361" s="87"/>
      <c r="P361" s="87"/>
      <c r="Q361" s="87"/>
    </row>
    <row r="362" spans="1:17" ht="15" customHeight="1">
      <c r="G362" s="106"/>
      <c r="I362" s="106"/>
      <c r="Q362" s="93"/>
    </row>
    <row r="364" spans="1:17" ht="15" customHeight="1">
      <c r="J364" s="87"/>
      <c r="K364" s="87"/>
      <c r="L364" s="87"/>
      <c r="M364" s="87"/>
      <c r="N364" s="55"/>
      <c r="O364" s="87"/>
      <c r="P364" s="87"/>
      <c r="Q364" s="87"/>
    </row>
    <row r="365" spans="1:17" ht="15" customHeight="1">
      <c r="H365" s="85"/>
      <c r="I365" s="100"/>
      <c r="J365" s="105"/>
      <c r="K365" s="105"/>
      <c r="L365" s="86"/>
      <c r="M365" s="105"/>
      <c r="N365" s="86"/>
      <c r="O365" s="85"/>
      <c r="P365" s="86"/>
      <c r="Q365" s="101"/>
    </row>
    <row r="366" spans="1:17" ht="15" customHeight="1">
      <c r="H366" s="85"/>
      <c r="I366" s="100"/>
      <c r="J366" s="105"/>
      <c r="K366" s="105"/>
      <c r="L366" s="86"/>
      <c r="M366" s="105"/>
      <c r="N366" s="86"/>
      <c r="O366" s="85"/>
      <c r="P366" s="86"/>
      <c r="Q366" s="101"/>
    </row>
    <row r="367" spans="1:17" s="100" customFormat="1" ht="15" customHeight="1">
      <c r="A367" s="89"/>
      <c r="B367" s="89"/>
      <c r="C367" s="55"/>
      <c r="D367" s="55"/>
      <c r="E367" s="55"/>
      <c r="F367" s="97"/>
      <c r="G367" s="106"/>
      <c r="H367" s="55"/>
      <c r="I367" s="106"/>
      <c r="J367" s="97"/>
      <c r="K367" s="97"/>
      <c r="L367" s="94"/>
      <c r="M367" s="97"/>
      <c r="N367" s="94"/>
      <c r="O367" s="97"/>
      <c r="P367" s="94"/>
      <c r="Q367" s="93"/>
    </row>
    <row r="368" spans="1:17" ht="15" customHeight="1">
      <c r="L368" s="86"/>
      <c r="Q368" s="101"/>
    </row>
    <row r="369" spans="1:17" ht="15" customHeight="1">
      <c r="D369" s="85"/>
      <c r="E369" s="85"/>
      <c r="F369" s="86"/>
      <c r="G369" s="100"/>
    </row>
    <row r="370" spans="1:17" ht="15" customHeight="1">
      <c r="D370" s="85"/>
      <c r="E370" s="85"/>
      <c r="F370" s="86"/>
      <c r="G370" s="100"/>
    </row>
    <row r="371" spans="1:17" ht="15" customHeight="1">
      <c r="F371" s="97"/>
      <c r="G371" s="106"/>
      <c r="I371" s="106"/>
      <c r="Q371" s="93"/>
    </row>
    <row r="372" spans="1:17" ht="15" customHeight="1">
      <c r="H372" s="85"/>
      <c r="I372" s="100"/>
      <c r="J372" s="105"/>
      <c r="K372" s="105"/>
      <c r="L372" s="86"/>
      <c r="M372" s="105"/>
      <c r="N372" s="86"/>
      <c r="O372" s="85"/>
      <c r="P372" s="86"/>
      <c r="Q372" s="101"/>
    </row>
    <row r="373" spans="1:17" ht="15" customHeight="1">
      <c r="H373" s="85"/>
      <c r="I373" s="100"/>
      <c r="J373" s="105"/>
      <c r="K373" s="105"/>
      <c r="L373" s="86"/>
      <c r="M373" s="105"/>
      <c r="N373" s="86"/>
      <c r="O373" s="85"/>
      <c r="P373" s="86"/>
      <c r="Q373" s="101"/>
    </row>
    <row r="374" spans="1:17" ht="15" customHeight="1">
      <c r="H374" s="85"/>
      <c r="I374" s="100"/>
      <c r="J374" s="105"/>
      <c r="K374" s="105"/>
      <c r="L374" s="86"/>
      <c r="M374" s="105"/>
      <c r="N374" s="86"/>
      <c r="O374" s="85"/>
      <c r="P374" s="86"/>
      <c r="Q374" s="101"/>
    </row>
    <row r="375" spans="1:17" ht="15" customHeight="1">
      <c r="B375" s="84"/>
      <c r="C375" s="85"/>
      <c r="D375" s="85"/>
      <c r="H375" s="90"/>
      <c r="I375" s="97"/>
      <c r="K375" s="105"/>
      <c r="L375" s="86"/>
      <c r="M375" s="86"/>
      <c r="N375" s="86"/>
      <c r="O375" s="86"/>
      <c r="P375" s="86"/>
      <c r="Q375" s="85"/>
    </row>
    <row r="376" spans="1:17" ht="15" customHeight="1">
      <c r="B376" s="84"/>
      <c r="C376" s="85"/>
      <c r="D376" s="100"/>
      <c r="K376" s="105"/>
      <c r="L376" s="86"/>
      <c r="O376" s="105"/>
      <c r="P376" s="86"/>
      <c r="Q376" s="101"/>
    </row>
    <row r="377" spans="1:17" ht="15" customHeight="1">
      <c r="B377" s="84"/>
      <c r="C377" s="85"/>
      <c r="D377" s="100"/>
      <c r="K377" s="105"/>
      <c r="L377" s="86"/>
      <c r="O377" s="105"/>
      <c r="P377" s="86"/>
      <c r="Q377" s="101"/>
    </row>
    <row r="378" spans="1:17" ht="15" customHeight="1">
      <c r="G378" s="106"/>
      <c r="I378" s="106"/>
      <c r="J378" s="96"/>
      <c r="Q378" s="93"/>
    </row>
    <row r="379" spans="1:17" ht="15" customHeight="1">
      <c r="H379" s="85"/>
      <c r="I379" s="100"/>
      <c r="J379" s="105"/>
      <c r="K379" s="105"/>
      <c r="L379" s="87"/>
      <c r="M379" s="105"/>
      <c r="N379" s="86"/>
      <c r="O379" s="105"/>
      <c r="Q379" s="101"/>
    </row>
    <row r="380" spans="1:17" s="100" customFormat="1" ht="15" customHeight="1">
      <c r="A380" s="84"/>
      <c r="B380" s="89"/>
      <c r="C380" s="55"/>
      <c r="D380" s="55"/>
      <c r="E380" s="55"/>
      <c r="F380" s="94"/>
      <c r="G380" s="87"/>
      <c r="H380" s="55"/>
      <c r="I380" s="87"/>
      <c r="J380" s="97"/>
      <c r="K380" s="97"/>
      <c r="L380" s="86"/>
      <c r="M380" s="97"/>
      <c r="N380" s="94"/>
      <c r="O380" s="97"/>
      <c r="P380" s="94"/>
      <c r="Q380" s="93"/>
    </row>
    <row r="381" spans="1:17" s="100" customFormat="1" ht="15" customHeight="1">
      <c r="A381" s="84"/>
      <c r="B381" s="89"/>
      <c r="C381" s="55"/>
      <c r="D381" s="55"/>
      <c r="E381" s="55"/>
      <c r="F381" s="94"/>
      <c r="G381" s="87"/>
      <c r="H381" s="85"/>
      <c r="N381" s="85"/>
    </row>
    <row r="382" spans="1:17" ht="15" customHeight="1">
      <c r="G382" s="106"/>
      <c r="I382" s="106"/>
      <c r="J382" s="96"/>
      <c r="Q382" s="93"/>
    </row>
    <row r="383" spans="1:17" ht="15" customHeight="1">
      <c r="H383" s="85"/>
      <c r="I383" s="100"/>
      <c r="J383" s="105"/>
      <c r="K383" s="105"/>
      <c r="L383" s="87"/>
      <c r="M383" s="105"/>
      <c r="N383" s="86"/>
      <c r="O383" s="105"/>
      <c r="P383" s="86"/>
      <c r="Q383" s="101"/>
    </row>
    <row r="384" spans="1:17" s="100" customFormat="1" ht="15" customHeight="1">
      <c r="A384" s="84"/>
      <c r="B384" s="89"/>
      <c r="C384" s="55"/>
      <c r="D384" s="55"/>
      <c r="E384" s="55"/>
      <c r="F384" s="94"/>
      <c r="G384" s="87"/>
      <c r="H384" s="55"/>
      <c r="I384" s="87"/>
      <c r="J384" s="97"/>
      <c r="K384" s="97"/>
      <c r="L384" s="86"/>
      <c r="M384" s="97"/>
      <c r="N384" s="94"/>
      <c r="O384" s="97"/>
      <c r="P384" s="94"/>
      <c r="Q384" s="93"/>
    </row>
    <row r="385" spans="1:17" s="100" customFormat="1" ht="15" customHeight="1">
      <c r="A385" s="84"/>
      <c r="B385" s="89"/>
      <c r="C385" s="55"/>
      <c r="D385" s="55"/>
      <c r="E385" s="55"/>
      <c r="F385" s="94"/>
      <c r="G385" s="87"/>
      <c r="H385" s="55"/>
      <c r="I385" s="87"/>
      <c r="J385" s="97"/>
      <c r="K385" s="97"/>
      <c r="L385" s="86"/>
      <c r="M385" s="97"/>
      <c r="N385" s="94"/>
      <c r="O385" s="97"/>
      <c r="P385" s="94"/>
      <c r="Q385" s="93"/>
    </row>
    <row r="386" spans="1:17" s="100" customFormat="1" ht="15" customHeight="1">
      <c r="A386" s="89"/>
      <c r="B386" s="89"/>
      <c r="C386" s="55"/>
      <c r="D386" s="55"/>
      <c r="E386" s="55"/>
      <c r="F386" s="97"/>
      <c r="G386" s="106"/>
      <c r="H386" s="55"/>
      <c r="I386" s="106"/>
      <c r="J386" s="97"/>
      <c r="K386" s="97"/>
      <c r="L386" s="94"/>
      <c r="M386" s="97"/>
      <c r="N386" s="94"/>
      <c r="O386" s="97"/>
      <c r="P386" s="94"/>
      <c r="Q386" s="93"/>
    </row>
    <row r="387" spans="1:17" ht="15" customHeight="1">
      <c r="G387" s="97"/>
      <c r="L387" s="86"/>
      <c r="Q387" s="101"/>
    </row>
    <row r="388" spans="1:17" ht="15" customHeight="1">
      <c r="D388" s="85"/>
      <c r="E388" s="85"/>
      <c r="F388" s="86"/>
      <c r="G388" s="100"/>
    </row>
    <row r="389" spans="1:17" ht="15" customHeight="1">
      <c r="D389" s="85"/>
      <c r="E389" s="85"/>
      <c r="F389" s="86"/>
      <c r="G389" s="100"/>
    </row>
    <row r="390" spans="1:17" ht="15" customHeight="1">
      <c r="F390" s="97"/>
      <c r="G390" s="106"/>
      <c r="I390" s="106"/>
      <c r="Q390" s="93"/>
    </row>
    <row r="391" spans="1:17" ht="15" customHeight="1">
      <c r="H391" s="85"/>
      <c r="I391" s="100"/>
      <c r="J391" s="105"/>
      <c r="K391" s="105"/>
      <c r="L391" s="86"/>
      <c r="M391" s="105"/>
      <c r="N391" s="86"/>
      <c r="O391" s="85"/>
      <c r="P391" s="86"/>
      <c r="Q391" s="101"/>
    </row>
    <row r="392" spans="1:17" ht="15" customHeight="1">
      <c r="H392" s="85"/>
      <c r="I392" s="100"/>
      <c r="J392" s="105"/>
      <c r="K392" s="105"/>
      <c r="L392" s="86"/>
      <c r="M392" s="105"/>
      <c r="N392" s="86"/>
      <c r="O392" s="85"/>
      <c r="P392" s="86"/>
      <c r="Q392" s="101"/>
    </row>
    <row r="393" spans="1:17" ht="15" customHeight="1">
      <c r="D393" s="85"/>
      <c r="E393" s="85"/>
      <c r="F393" s="86"/>
      <c r="G393" s="100"/>
    </row>
    <row r="394" spans="1:17" ht="15" customHeight="1">
      <c r="B394" s="84"/>
      <c r="C394" s="85"/>
      <c r="D394" s="85"/>
      <c r="H394" s="90"/>
      <c r="I394" s="97"/>
      <c r="K394" s="105"/>
      <c r="L394" s="86"/>
      <c r="M394" s="86"/>
      <c r="N394" s="86"/>
      <c r="O394" s="85"/>
      <c r="P394" s="86"/>
      <c r="Q394" s="85"/>
    </row>
    <row r="395" spans="1:17" ht="15" customHeight="1">
      <c r="B395" s="84"/>
      <c r="C395" s="85"/>
      <c r="D395" s="100"/>
      <c r="K395" s="105"/>
      <c r="L395" s="86"/>
      <c r="O395" s="105"/>
      <c r="P395" s="86"/>
      <c r="Q395" s="101"/>
    </row>
    <row r="396" spans="1:17" ht="15" customHeight="1">
      <c r="B396" s="84"/>
      <c r="C396" s="85"/>
      <c r="D396" s="100"/>
      <c r="K396" s="105"/>
      <c r="L396" s="86"/>
      <c r="O396" s="105"/>
      <c r="P396" s="86"/>
      <c r="Q396" s="101"/>
    </row>
    <row r="397" spans="1:17" s="100" customFormat="1" ht="15" customHeight="1">
      <c r="A397" s="89"/>
      <c r="B397" s="89"/>
      <c r="C397" s="55"/>
      <c r="D397" s="55"/>
      <c r="E397" s="55"/>
      <c r="F397" s="97"/>
      <c r="G397" s="106"/>
      <c r="H397" s="55"/>
      <c r="I397" s="106"/>
      <c r="J397" s="97"/>
      <c r="K397" s="97"/>
      <c r="L397" s="94"/>
      <c r="M397" s="97"/>
      <c r="N397" s="94"/>
      <c r="O397" s="97"/>
      <c r="P397" s="94"/>
      <c r="Q397" s="93"/>
    </row>
    <row r="398" spans="1:17" ht="15" customHeight="1">
      <c r="L398" s="86"/>
      <c r="Q398" s="101"/>
    </row>
    <row r="399" spans="1:17" ht="15" customHeight="1">
      <c r="D399" s="85"/>
      <c r="E399" s="85"/>
      <c r="F399" s="86"/>
      <c r="G399" s="100"/>
    </row>
    <row r="400" spans="1:17" ht="15" customHeight="1">
      <c r="D400" s="85"/>
      <c r="E400" s="85"/>
      <c r="F400" s="86"/>
      <c r="G400" s="100"/>
    </row>
    <row r="401" spans="1:17" s="100" customFormat="1" ht="15" customHeight="1">
      <c r="A401" s="89"/>
      <c r="B401" s="89"/>
      <c r="C401" s="55"/>
      <c r="D401" s="55"/>
      <c r="E401" s="55"/>
      <c r="F401" s="97"/>
      <c r="G401" s="106"/>
      <c r="H401" s="55"/>
      <c r="I401" s="106"/>
      <c r="J401" s="97"/>
      <c r="K401" s="97"/>
      <c r="L401" s="94"/>
      <c r="M401" s="97"/>
      <c r="N401" s="94"/>
      <c r="O401" s="97"/>
      <c r="P401" s="94"/>
      <c r="Q401" s="93"/>
    </row>
    <row r="402" spans="1:17" ht="15" customHeight="1">
      <c r="L402" s="86"/>
      <c r="Q402" s="101"/>
    </row>
    <row r="403" spans="1:17" ht="15" customHeight="1">
      <c r="D403" s="85"/>
      <c r="E403" s="85"/>
      <c r="F403" s="86"/>
      <c r="G403" s="100"/>
    </row>
    <row r="404" spans="1:17" ht="15" customHeight="1">
      <c r="H404" s="85"/>
      <c r="I404" s="100"/>
      <c r="J404" s="105"/>
      <c r="K404" s="105"/>
      <c r="L404" s="86"/>
      <c r="M404" s="105"/>
      <c r="N404" s="86"/>
      <c r="O404" s="85"/>
      <c r="P404" s="86"/>
      <c r="Q404" s="101"/>
    </row>
    <row r="405" spans="1:17" ht="15" customHeight="1">
      <c r="B405" s="84"/>
      <c r="C405" s="85"/>
      <c r="D405" s="85"/>
      <c r="H405" s="90"/>
      <c r="I405" s="97"/>
      <c r="K405" s="105"/>
      <c r="L405" s="86"/>
      <c r="M405" s="86"/>
      <c r="N405" s="86"/>
      <c r="O405" s="85"/>
      <c r="P405" s="86"/>
      <c r="Q405" s="85"/>
    </row>
    <row r="406" spans="1:17" ht="15" customHeight="1">
      <c r="B406" s="84"/>
      <c r="C406" s="85"/>
      <c r="D406" s="100"/>
      <c r="K406" s="105"/>
      <c r="L406" s="86"/>
      <c r="O406" s="105"/>
      <c r="P406" s="86"/>
      <c r="Q406" s="101"/>
    </row>
    <row r="407" spans="1:17" ht="15" customHeight="1">
      <c r="B407" s="84"/>
      <c r="C407" s="85"/>
      <c r="D407" s="100"/>
      <c r="K407" s="105"/>
      <c r="L407" s="86"/>
      <c r="O407" s="105"/>
      <c r="P407" s="86"/>
      <c r="Q407" s="101"/>
    </row>
    <row r="408" spans="1:17" ht="15" customHeight="1">
      <c r="G408" s="106"/>
      <c r="Q408" s="93"/>
    </row>
    <row r="410" spans="1:17" ht="15" customHeight="1">
      <c r="L410" s="86"/>
      <c r="Q410" s="101"/>
    </row>
    <row r="411" spans="1:17" s="100" customFormat="1" ht="15" customHeight="1">
      <c r="A411" s="84"/>
      <c r="B411" s="89"/>
      <c r="C411" s="55"/>
      <c r="D411" s="55"/>
      <c r="E411" s="55"/>
      <c r="F411" s="94"/>
      <c r="G411" s="106"/>
      <c r="H411" s="55"/>
      <c r="I411" s="87"/>
      <c r="J411" s="97"/>
      <c r="K411" s="97"/>
      <c r="L411" s="94"/>
      <c r="M411" s="97"/>
      <c r="N411" s="94"/>
      <c r="O411" s="97"/>
      <c r="P411" s="94"/>
      <c r="Q411" s="55"/>
    </row>
    <row r="412" spans="1:17" ht="15" customHeight="1">
      <c r="F412" s="97"/>
      <c r="G412" s="106"/>
      <c r="I412" s="106"/>
      <c r="Q412" s="93"/>
    </row>
    <row r="413" spans="1:17" ht="15" customHeight="1">
      <c r="H413" s="85"/>
      <c r="I413" s="100"/>
      <c r="J413" s="105"/>
      <c r="K413" s="105"/>
      <c r="L413" s="86"/>
      <c r="M413" s="105"/>
      <c r="N413" s="86"/>
      <c r="O413" s="85"/>
      <c r="P413" s="86"/>
      <c r="Q413" s="101"/>
    </row>
    <row r="414" spans="1:17" ht="15" customHeight="1">
      <c r="H414" s="85"/>
      <c r="I414" s="100"/>
      <c r="J414" s="105"/>
      <c r="K414" s="105"/>
      <c r="L414" s="86"/>
      <c r="M414" s="105"/>
      <c r="N414" s="86"/>
      <c r="O414" s="85"/>
      <c r="P414" s="86"/>
      <c r="Q414" s="101"/>
    </row>
    <row r="415" spans="1:17" s="100" customFormat="1" ht="15" customHeight="1">
      <c r="A415" s="84"/>
      <c r="B415" s="89"/>
      <c r="C415" s="55"/>
      <c r="D415" s="55"/>
      <c r="E415" s="55"/>
      <c r="F415" s="94"/>
      <c r="G415" s="106"/>
      <c r="H415" s="55"/>
      <c r="I415" s="87"/>
      <c r="J415" s="97"/>
      <c r="K415" s="97"/>
      <c r="L415" s="94"/>
      <c r="M415" s="97"/>
      <c r="N415" s="94"/>
      <c r="O415" s="97"/>
      <c r="P415" s="94"/>
      <c r="Q415" s="55"/>
    </row>
    <row r="416" spans="1:17" ht="15" customHeight="1">
      <c r="B416" s="84"/>
      <c r="C416" s="85"/>
      <c r="D416" s="85"/>
      <c r="H416" s="90"/>
      <c r="I416" s="97"/>
      <c r="K416" s="105"/>
      <c r="L416" s="86"/>
      <c r="M416" s="86"/>
      <c r="N416" s="86"/>
      <c r="O416" s="85"/>
      <c r="P416" s="86"/>
      <c r="Q416" s="85"/>
    </row>
    <row r="417" spans="1:17" ht="15" customHeight="1">
      <c r="B417" s="84"/>
      <c r="C417" s="85"/>
      <c r="D417" s="100"/>
      <c r="K417" s="105"/>
      <c r="L417" s="86"/>
      <c r="O417" s="105"/>
      <c r="P417" s="86"/>
      <c r="Q417" s="101"/>
    </row>
    <row r="418" spans="1:17" ht="15" customHeight="1">
      <c r="B418" s="84"/>
      <c r="C418" s="85"/>
      <c r="D418" s="100"/>
      <c r="K418" s="105"/>
      <c r="L418" s="86"/>
      <c r="M418" s="86"/>
      <c r="O418" s="105"/>
      <c r="P418" s="86"/>
      <c r="Q418" s="101"/>
    </row>
    <row r="419" spans="1:17" s="100" customFormat="1" ht="15" customHeight="1">
      <c r="A419" s="89"/>
      <c r="B419" s="89"/>
      <c r="C419" s="55"/>
      <c r="D419" s="55"/>
      <c r="E419" s="55"/>
      <c r="F419" s="97"/>
      <c r="G419" s="106"/>
      <c r="H419" s="55"/>
      <c r="I419" s="106"/>
      <c r="J419" s="97"/>
      <c r="K419" s="97"/>
      <c r="L419" s="94"/>
      <c r="M419" s="97"/>
      <c r="N419" s="94"/>
      <c r="O419" s="97"/>
      <c r="P419" s="94"/>
      <c r="Q419" s="93"/>
    </row>
    <row r="420" spans="1:17" ht="15" customHeight="1">
      <c r="L420" s="86"/>
      <c r="Q420" s="101"/>
    </row>
    <row r="421" spans="1:17" ht="15" customHeight="1">
      <c r="D421" s="85"/>
      <c r="E421" s="85"/>
      <c r="F421" s="86"/>
      <c r="G421" s="100"/>
    </row>
    <row r="422" spans="1:17" ht="15" customHeight="1">
      <c r="D422" s="85"/>
      <c r="E422" s="85"/>
      <c r="F422" s="86"/>
      <c r="G422" s="100"/>
    </row>
    <row r="423" spans="1:17" s="100" customFormat="1" ht="15" customHeight="1">
      <c r="A423" s="89"/>
      <c r="B423" s="89"/>
      <c r="C423" s="55"/>
      <c r="D423" s="55"/>
      <c r="E423" s="55"/>
      <c r="F423" s="97"/>
      <c r="G423" s="106"/>
      <c r="H423" s="55"/>
      <c r="I423" s="106"/>
      <c r="J423" s="97"/>
      <c r="K423" s="97"/>
      <c r="L423" s="94"/>
      <c r="M423" s="97"/>
      <c r="N423" s="94"/>
      <c r="O423" s="97"/>
      <c r="P423" s="94"/>
      <c r="Q423" s="93"/>
    </row>
    <row r="424" spans="1:17" ht="15" customHeight="1">
      <c r="L424" s="86"/>
      <c r="Q424" s="101"/>
    </row>
    <row r="425" spans="1:17" ht="15" customHeight="1">
      <c r="D425" s="85"/>
      <c r="E425" s="85"/>
      <c r="F425" s="86"/>
      <c r="G425" s="100"/>
    </row>
    <row r="426" spans="1:17" ht="15" customHeight="1">
      <c r="L426" s="86"/>
      <c r="Q426" s="101"/>
    </row>
    <row r="427" spans="1:17" ht="15" customHeight="1">
      <c r="F427" s="97"/>
      <c r="G427" s="106"/>
      <c r="I427" s="106"/>
      <c r="Q427" s="93"/>
    </row>
    <row r="428" spans="1:17" ht="15" customHeight="1">
      <c r="H428" s="85"/>
      <c r="I428" s="100"/>
      <c r="J428" s="105"/>
      <c r="K428" s="105"/>
      <c r="L428" s="86"/>
      <c r="M428" s="105"/>
      <c r="N428" s="86"/>
      <c r="O428" s="85"/>
      <c r="P428" s="86"/>
      <c r="Q428" s="101"/>
    </row>
    <row r="429" spans="1:17" ht="15" customHeight="1">
      <c r="H429" s="85"/>
      <c r="I429" s="100"/>
      <c r="J429" s="105"/>
      <c r="K429" s="105"/>
      <c r="L429" s="86"/>
      <c r="M429" s="105"/>
      <c r="N429" s="86"/>
      <c r="O429" s="85"/>
      <c r="P429" s="86"/>
      <c r="Q429" s="101"/>
    </row>
    <row r="430" spans="1:17" ht="15" customHeight="1">
      <c r="C430" s="85"/>
      <c r="D430" s="85"/>
      <c r="E430" s="85"/>
      <c r="F430" s="86"/>
      <c r="G430" s="100"/>
    </row>
    <row r="431" spans="1:17" ht="15" customHeight="1">
      <c r="G431" s="106"/>
      <c r="Q431" s="93"/>
    </row>
    <row r="433" spans="2:17" ht="15" customHeight="1">
      <c r="L433" s="86"/>
      <c r="Q433" s="101"/>
    </row>
    <row r="434" spans="2:17" ht="15" customHeight="1">
      <c r="C434" s="85"/>
      <c r="D434" s="85"/>
      <c r="E434" s="85"/>
      <c r="F434" s="86"/>
      <c r="G434" s="100"/>
    </row>
    <row r="435" spans="2:17" ht="15" customHeight="1">
      <c r="B435" s="84"/>
      <c r="C435" s="85"/>
      <c r="D435" s="85"/>
      <c r="H435" s="90"/>
      <c r="I435" s="97"/>
      <c r="K435" s="105"/>
      <c r="L435" s="86"/>
      <c r="M435" s="86"/>
      <c r="N435" s="86"/>
      <c r="O435" s="85"/>
      <c r="P435" s="86"/>
      <c r="Q435" s="85"/>
    </row>
    <row r="436" spans="2:17" ht="15" customHeight="1">
      <c r="B436" s="84"/>
      <c r="C436" s="85"/>
      <c r="D436" s="100"/>
      <c r="K436" s="105"/>
      <c r="L436" s="86"/>
      <c r="O436" s="105"/>
      <c r="P436" s="86"/>
      <c r="Q436" s="101"/>
    </row>
    <row r="437" spans="2:17" ht="15" customHeight="1">
      <c r="B437" s="84"/>
    </row>
    <row r="439" spans="2:17" ht="15" customHeight="1">
      <c r="G439" s="106"/>
      <c r="I439" s="106"/>
      <c r="Q439" s="93"/>
    </row>
    <row r="440" spans="2:17" ht="15" customHeight="1">
      <c r="K440" s="105"/>
      <c r="L440" s="86"/>
      <c r="O440" s="105"/>
      <c r="P440" s="86"/>
      <c r="Q440" s="101"/>
    </row>
    <row r="441" spans="2:17" ht="15" customHeight="1">
      <c r="L441" s="86"/>
      <c r="Q441" s="101"/>
    </row>
    <row r="443" spans="2:17" ht="15" customHeight="1">
      <c r="G443" s="106"/>
      <c r="I443" s="106"/>
      <c r="Q443" s="93"/>
    </row>
    <row r="444" spans="2:17" ht="15" customHeight="1">
      <c r="G444" s="106"/>
      <c r="K444" s="105"/>
      <c r="L444" s="86"/>
      <c r="O444" s="105"/>
      <c r="P444" s="86"/>
      <c r="Q444" s="101"/>
    </row>
    <row r="445" spans="2:17" ht="15" customHeight="1">
      <c r="G445" s="106"/>
      <c r="L445" s="86"/>
      <c r="Q445" s="101"/>
    </row>
    <row r="447" spans="2:17" ht="15" customHeight="1">
      <c r="G447" s="106"/>
      <c r="I447" s="106"/>
      <c r="Q447" s="93"/>
    </row>
    <row r="448" spans="2:17" ht="15" customHeight="1">
      <c r="G448" s="106"/>
      <c r="K448" s="105"/>
      <c r="L448" s="86"/>
      <c r="O448" s="105"/>
      <c r="P448" s="86"/>
      <c r="Q448" s="101"/>
    </row>
    <row r="449" spans="1:17" ht="15" customHeight="1">
      <c r="G449" s="106"/>
      <c r="L449" s="86"/>
      <c r="Q449" s="101"/>
    </row>
    <row r="451" spans="1:17" ht="15" customHeight="1">
      <c r="B451" s="84"/>
      <c r="Q451" s="93"/>
    </row>
    <row r="452" spans="1:17" ht="15" customHeight="1">
      <c r="I452" s="106"/>
    </row>
    <row r="453" spans="1:17" ht="15" customHeight="1">
      <c r="G453" s="106"/>
      <c r="I453" s="106"/>
      <c r="N453" s="86"/>
      <c r="Q453" s="101"/>
    </row>
    <row r="454" spans="1:17" ht="15" customHeight="1">
      <c r="H454" s="85"/>
      <c r="I454" s="108"/>
      <c r="J454" s="105"/>
      <c r="K454" s="105"/>
      <c r="L454" s="86"/>
      <c r="O454" s="105"/>
      <c r="P454" s="86"/>
      <c r="Q454" s="101"/>
    </row>
    <row r="455" spans="1:17" ht="15" customHeight="1">
      <c r="H455" s="85"/>
      <c r="I455" s="108"/>
      <c r="J455" s="105"/>
      <c r="K455" s="105"/>
      <c r="L455" s="86"/>
      <c r="M455" s="105"/>
      <c r="N455" s="86"/>
      <c r="O455" s="105"/>
      <c r="P455" s="86"/>
      <c r="Q455" s="101"/>
    </row>
    <row r="456" spans="1:17" s="100" customFormat="1" ht="15" customHeight="1">
      <c r="A456" s="84"/>
      <c r="B456" s="89"/>
      <c r="C456" s="55"/>
      <c r="D456" s="55"/>
      <c r="E456" s="55"/>
      <c r="F456" s="94"/>
      <c r="G456" s="87"/>
      <c r="H456" s="55"/>
      <c r="I456" s="87"/>
      <c r="J456" s="97"/>
      <c r="K456" s="97"/>
      <c r="L456" s="94"/>
      <c r="M456" s="97"/>
      <c r="N456" s="94"/>
      <c r="O456" s="97"/>
      <c r="P456" s="94"/>
      <c r="Q456" s="55"/>
    </row>
    <row r="457" spans="1:17" s="100" customFormat="1" ht="15" customHeight="1">
      <c r="A457" s="84"/>
      <c r="B457" s="89"/>
      <c r="C457" s="55"/>
      <c r="D457" s="55"/>
      <c r="E457" s="55"/>
      <c r="F457" s="94"/>
      <c r="G457" s="106"/>
      <c r="H457" s="55"/>
      <c r="I457" s="106"/>
      <c r="J457" s="97"/>
      <c r="K457" s="97"/>
      <c r="L457" s="94"/>
      <c r="M457" s="97"/>
      <c r="N457" s="94"/>
      <c r="O457" s="97"/>
      <c r="P457" s="94"/>
      <c r="Q457" s="93"/>
    </row>
    <row r="458" spans="1:17" s="100" customFormat="1" ht="15" customHeight="1">
      <c r="A458" s="84"/>
      <c r="B458" s="89"/>
      <c r="C458" s="55"/>
      <c r="D458" s="55"/>
      <c r="E458" s="55"/>
      <c r="F458" s="94"/>
      <c r="G458" s="87"/>
      <c r="H458" s="85"/>
      <c r="K458" s="105"/>
      <c r="L458" s="86"/>
      <c r="M458" s="97"/>
      <c r="N458" s="94"/>
      <c r="O458" s="105"/>
      <c r="P458" s="86"/>
      <c r="Q458" s="101"/>
    </row>
    <row r="459" spans="1:17" ht="15" customHeight="1">
      <c r="D459" s="87"/>
      <c r="E459" s="85"/>
      <c r="F459" s="86"/>
      <c r="G459" s="100"/>
    </row>
    <row r="460" spans="1:17" ht="15" customHeight="1">
      <c r="B460" s="84"/>
      <c r="C460" s="85"/>
      <c r="D460" s="85"/>
      <c r="E460" s="85"/>
      <c r="F460" s="86"/>
      <c r="G460" s="100"/>
      <c r="L460" s="86"/>
      <c r="Q460" s="93"/>
    </row>
    <row r="461" spans="1:17" ht="15" customHeight="1">
      <c r="B461" s="84"/>
    </row>
    <row r="463" spans="1:17" s="100" customFormat="1" ht="15" customHeight="1">
      <c r="A463" s="84"/>
      <c r="B463" s="89"/>
      <c r="C463" s="55"/>
      <c r="D463" s="55"/>
      <c r="E463" s="55"/>
      <c r="F463" s="94"/>
      <c r="G463" s="106"/>
      <c r="H463" s="55"/>
      <c r="I463" s="106"/>
      <c r="J463" s="97"/>
      <c r="K463" s="97"/>
      <c r="L463" s="94"/>
      <c r="M463" s="97"/>
      <c r="N463" s="94"/>
      <c r="O463" s="97"/>
      <c r="P463" s="94"/>
      <c r="Q463" s="93"/>
    </row>
    <row r="464" spans="1:17" ht="15" customHeight="1">
      <c r="L464" s="86"/>
      <c r="M464" s="105"/>
      <c r="N464" s="86"/>
      <c r="O464" s="105"/>
      <c r="P464" s="86"/>
      <c r="Q464" s="101"/>
    </row>
    <row r="465" spans="1:17" ht="15" customHeight="1">
      <c r="D465" s="87"/>
      <c r="O465" s="55"/>
    </row>
    <row r="466" spans="1:17" ht="15" customHeight="1">
      <c r="C466" s="85"/>
      <c r="D466" s="85"/>
      <c r="E466" s="85"/>
      <c r="F466" s="86"/>
      <c r="G466" s="100"/>
      <c r="H466" s="85"/>
      <c r="I466" s="100"/>
      <c r="J466" s="105"/>
      <c r="K466" s="105"/>
      <c r="L466" s="86"/>
      <c r="M466" s="105"/>
      <c r="N466" s="86"/>
      <c r="O466" s="105"/>
      <c r="P466" s="86"/>
      <c r="Q466" s="101"/>
    </row>
    <row r="467" spans="1:17" ht="15" customHeight="1">
      <c r="C467" s="85"/>
      <c r="D467" s="85"/>
      <c r="E467" s="85"/>
      <c r="F467" s="86"/>
      <c r="G467" s="100"/>
      <c r="H467" s="85"/>
      <c r="I467" s="100"/>
      <c r="J467" s="105"/>
      <c r="K467" s="105"/>
      <c r="L467" s="86"/>
      <c r="M467" s="105"/>
      <c r="N467" s="86"/>
      <c r="O467" s="105"/>
      <c r="P467" s="86"/>
      <c r="Q467" s="101"/>
    </row>
    <row r="468" spans="1:17" s="100" customFormat="1" ht="15" customHeight="1">
      <c r="A468" s="84"/>
      <c r="B468" s="55"/>
      <c r="C468" s="55"/>
      <c r="D468" s="55"/>
      <c r="E468" s="55"/>
      <c r="F468" s="94"/>
      <c r="G468" s="106"/>
      <c r="H468" s="55"/>
      <c r="I468" s="106"/>
      <c r="J468" s="97"/>
      <c r="K468" s="97"/>
      <c r="L468" s="94"/>
      <c r="M468" s="97"/>
      <c r="N468" s="94"/>
      <c r="O468" s="97"/>
      <c r="P468" s="94"/>
      <c r="Q468" s="93"/>
    </row>
    <row r="469" spans="1:17" ht="15" customHeight="1">
      <c r="G469" s="106"/>
      <c r="Q469" s="93"/>
    </row>
    <row r="470" spans="1:17" ht="15" customHeight="1">
      <c r="E470" s="85"/>
      <c r="F470" s="86"/>
      <c r="G470" s="100"/>
    </row>
    <row r="471" spans="1:17" ht="15" customHeight="1">
      <c r="B471" s="84"/>
      <c r="C471" s="85"/>
      <c r="D471" s="85"/>
      <c r="E471" s="85"/>
      <c r="F471" s="86"/>
      <c r="G471" s="100"/>
      <c r="O471" s="85"/>
      <c r="Q471" s="93"/>
    </row>
    <row r="472" spans="1:17" ht="15" customHeight="1">
      <c r="I472" s="106"/>
      <c r="L472" s="86"/>
      <c r="O472" s="105"/>
      <c r="P472" s="86"/>
      <c r="Q472" s="101"/>
    </row>
    <row r="473" spans="1:17" ht="15" customHeight="1">
      <c r="H473" s="85"/>
      <c r="I473" s="100"/>
      <c r="J473" s="105"/>
      <c r="K473" s="105"/>
      <c r="M473" s="105"/>
      <c r="N473" s="86"/>
      <c r="O473" s="105"/>
      <c r="P473" s="86"/>
      <c r="Q473" s="101"/>
    </row>
    <row r="474" spans="1:17" s="100" customFormat="1" ht="15" customHeight="1">
      <c r="A474" s="84"/>
      <c r="B474" s="89"/>
      <c r="C474" s="55"/>
      <c r="D474" s="55"/>
      <c r="E474" s="55"/>
      <c r="F474" s="94"/>
      <c r="G474" s="106"/>
      <c r="H474" s="55"/>
      <c r="I474" s="106"/>
      <c r="J474" s="97"/>
      <c r="K474" s="97"/>
      <c r="L474" s="94"/>
      <c r="M474" s="97"/>
      <c r="N474" s="94"/>
      <c r="O474" s="97"/>
      <c r="P474" s="94"/>
      <c r="Q474" s="93"/>
    </row>
    <row r="475" spans="1:17" ht="15" customHeight="1">
      <c r="L475" s="86"/>
      <c r="M475" s="105"/>
      <c r="N475" s="86"/>
      <c r="O475" s="105"/>
      <c r="P475" s="86"/>
      <c r="Q475" s="101"/>
    </row>
    <row r="476" spans="1:17" ht="15" customHeight="1">
      <c r="D476" s="87"/>
      <c r="O476" s="55"/>
    </row>
    <row r="477" spans="1:17" ht="15" customHeight="1">
      <c r="C477" s="85"/>
      <c r="D477" s="85"/>
      <c r="E477" s="85"/>
      <c r="F477" s="86"/>
      <c r="G477" s="100"/>
      <c r="H477" s="85"/>
      <c r="I477" s="100"/>
      <c r="J477" s="105"/>
      <c r="K477" s="105"/>
      <c r="L477" s="86"/>
      <c r="M477" s="105"/>
      <c r="N477" s="86"/>
      <c r="O477" s="105"/>
      <c r="P477" s="86"/>
      <c r="Q477" s="101"/>
    </row>
    <row r="478" spans="1:17" ht="15" customHeight="1">
      <c r="C478" s="85"/>
    </row>
    <row r="479" spans="1:17" s="100" customFormat="1" ht="15" customHeight="1">
      <c r="A479" s="84"/>
      <c r="B479" s="89"/>
      <c r="C479" s="55"/>
      <c r="D479" s="55"/>
      <c r="E479" s="55"/>
      <c r="F479" s="94"/>
      <c r="G479" s="106"/>
      <c r="H479" s="55"/>
      <c r="I479" s="106"/>
      <c r="J479" s="97"/>
      <c r="K479" s="97"/>
      <c r="L479" s="94"/>
      <c r="M479" s="97"/>
      <c r="N479" s="94"/>
      <c r="O479" s="97"/>
      <c r="P479" s="94"/>
      <c r="Q479" s="93"/>
    </row>
    <row r="480" spans="1:17" ht="15" customHeight="1">
      <c r="A480" s="84"/>
      <c r="L480" s="86"/>
      <c r="M480" s="105"/>
      <c r="N480" s="86"/>
      <c r="O480" s="105"/>
      <c r="P480" s="86"/>
      <c r="Q480" s="101"/>
    </row>
    <row r="481" spans="2:17" ht="15" customHeight="1">
      <c r="D481" s="87"/>
      <c r="O481" s="55"/>
    </row>
    <row r="482" spans="2:17" ht="15" customHeight="1">
      <c r="B482" s="84"/>
      <c r="C482" s="85"/>
      <c r="D482" s="85"/>
      <c r="E482" s="85"/>
      <c r="F482" s="86"/>
      <c r="G482" s="100"/>
      <c r="O482" s="85"/>
      <c r="Q482" s="93"/>
    </row>
    <row r="483" spans="2:17" ht="15" customHeight="1">
      <c r="I483" s="106"/>
      <c r="L483" s="86"/>
      <c r="O483" s="105"/>
      <c r="P483" s="86"/>
      <c r="Q483" s="101"/>
    </row>
    <row r="484" spans="2:17" ht="15" customHeight="1">
      <c r="C484" s="85"/>
      <c r="D484" s="85"/>
      <c r="E484" s="85"/>
      <c r="F484" s="86"/>
      <c r="G484" s="100"/>
      <c r="H484" s="85"/>
      <c r="I484" s="100"/>
      <c r="J484" s="105"/>
      <c r="K484" s="105"/>
      <c r="L484" s="86"/>
      <c r="M484" s="86"/>
      <c r="N484" s="86"/>
      <c r="O484" s="105"/>
      <c r="P484" s="86"/>
      <c r="Q484" s="101"/>
    </row>
    <row r="485" spans="2:17" ht="15" customHeight="1">
      <c r="G485" s="106"/>
      <c r="I485" s="106"/>
      <c r="Q485" s="93"/>
    </row>
    <row r="486" spans="2:17" ht="15" customHeight="1">
      <c r="C486" s="85"/>
    </row>
    <row r="487" spans="2:17" ht="15" customHeight="1">
      <c r="O487" s="55"/>
    </row>
    <row r="488" spans="2:17" ht="15" customHeight="1">
      <c r="L488" s="86"/>
      <c r="M488" s="105"/>
      <c r="N488" s="86"/>
      <c r="O488" s="105"/>
      <c r="P488" s="86"/>
      <c r="Q488" s="101"/>
    </row>
    <row r="489" spans="2:17" ht="15" customHeight="1">
      <c r="G489" s="106"/>
      <c r="I489" s="106"/>
      <c r="Q489" s="93"/>
    </row>
    <row r="490" spans="2:17" ht="15" customHeight="1">
      <c r="B490" s="55"/>
      <c r="C490" s="85"/>
    </row>
    <row r="491" spans="2:17" ht="15" customHeight="1">
      <c r="O491" s="55"/>
    </row>
    <row r="492" spans="2:17" ht="15" customHeight="1">
      <c r="B492" s="84"/>
      <c r="C492" s="85"/>
      <c r="D492" s="85"/>
      <c r="E492" s="85"/>
      <c r="F492" s="86"/>
      <c r="G492" s="100"/>
      <c r="O492" s="85"/>
      <c r="Q492" s="93"/>
    </row>
    <row r="493" spans="2:17" ht="15" customHeight="1">
      <c r="I493" s="106"/>
      <c r="L493" s="86"/>
      <c r="O493" s="105"/>
      <c r="P493" s="86"/>
      <c r="Q493" s="101"/>
    </row>
    <row r="495" spans="2:17" ht="15" customHeight="1">
      <c r="G495" s="106"/>
      <c r="I495" s="106"/>
      <c r="Q495" s="93"/>
    </row>
    <row r="500" spans="2:17" ht="15" customHeight="1">
      <c r="B500" s="55"/>
      <c r="G500" s="106"/>
      <c r="I500" s="106"/>
      <c r="Q500" s="93"/>
    </row>
    <row r="505" spans="2:17" ht="15" customHeight="1">
      <c r="B505" s="55"/>
      <c r="G505" s="106"/>
      <c r="I505" s="106"/>
      <c r="Q505" s="93"/>
    </row>
    <row r="508" spans="2:17" ht="15" customHeight="1">
      <c r="B508" s="84"/>
      <c r="C508" s="85"/>
      <c r="D508" s="85"/>
      <c r="E508" s="85"/>
      <c r="F508" s="86"/>
      <c r="G508" s="100"/>
      <c r="O508" s="86"/>
      <c r="Q508" s="93"/>
    </row>
    <row r="509" spans="2:17" ht="15" customHeight="1">
      <c r="I509" s="106"/>
      <c r="L509" s="86"/>
      <c r="O509" s="105"/>
      <c r="P509" s="86"/>
      <c r="Q509" s="101"/>
    </row>
    <row r="511" spans="2:17" ht="15" customHeight="1">
      <c r="G511" s="106"/>
      <c r="I511" s="106"/>
      <c r="Q511" s="93"/>
    </row>
    <row r="515" spans="2:17" ht="15" customHeight="1">
      <c r="B515" s="84"/>
    </row>
    <row r="516" spans="2:17" ht="15" customHeight="1">
      <c r="B516" s="55"/>
      <c r="G516" s="106"/>
      <c r="I516" s="106"/>
      <c r="Q516" s="93"/>
    </row>
    <row r="517" spans="2:17" ht="15" customHeight="1">
      <c r="B517" s="55"/>
    </row>
    <row r="518" spans="2:17" ht="15" customHeight="1">
      <c r="B518" s="55"/>
    </row>
    <row r="519" spans="2:17" ht="15" customHeight="1">
      <c r="B519" s="55"/>
    </row>
    <row r="520" spans="2:17" ht="15" customHeight="1">
      <c r="B520" s="55"/>
    </row>
    <row r="521" spans="2:17" ht="15" customHeight="1">
      <c r="B521" s="55"/>
      <c r="G521" s="106"/>
      <c r="I521" s="106"/>
      <c r="Q521" s="93"/>
    </row>
    <row r="522" spans="2:17" ht="15" customHeight="1">
      <c r="B522" s="55"/>
    </row>
    <row r="524" spans="2:17" ht="15" customHeight="1">
      <c r="B524" s="84"/>
      <c r="C524" s="85"/>
      <c r="D524" s="85"/>
      <c r="E524" s="85"/>
      <c r="F524" s="86"/>
      <c r="G524" s="100"/>
      <c r="O524" s="85"/>
      <c r="Q524" s="93"/>
    </row>
    <row r="525" spans="2:17" ht="15" customHeight="1">
      <c r="I525" s="106"/>
      <c r="L525" s="86"/>
      <c r="O525" s="105"/>
      <c r="P525" s="86"/>
      <c r="Q525" s="101"/>
    </row>
    <row r="527" spans="2:17" ht="15" customHeight="1">
      <c r="G527" s="106"/>
      <c r="Q527" s="93"/>
    </row>
    <row r="528" spans="2:17" ht="15" customHeight="1">
      <c r="L528" s="86"/>
      <c r="M528" s="105"/>
      <c r="N528" s="86"/>
      <c r="O528" s="105"/>
      <c r="P528" s="86"/>
      <c r="Q528" s="101"/>
    </row>
    <row r="532" spans="2:17" ht="15" customHeight="1">
      <c r="B532" s="55"/>
      <c r="G532" s="106"/>
      <c r="Q532" s="93"/>
    </row>
    <row r="533" spans="2:17" ht="15" customHeight="1">
      <c r="B533" s="55"/>
    </row>
    <row r="534" spans="2:17" ht="15" customHeight="1">
      <c r="B534" s="55"/>
    </row>
    <row r="535" spans="2:17" ht="15" customHeight="1">
      <c r="B535" s="55"/>
    </row>
    <row r="536" spans="2:17" ht="15" customHeight="1">
      <c r="B536" s="55"/>
    </row>
    <row r="537" spans="2:17" ht="15" customHeight="1">
      <c r="B537" s="55"/>
      <c r="G537" s="106"/>
      <c r="Q537" s="93"/>
    </row>
    <row r="538" spans="2:17" ht="15" customHeight="1">
      <c r="B538" s="55"/>
    </row>
    <row r="539" spans="2:17" ht="15" customHeight="1">
      <c r="B539" s="55"/>
    </row>
    <row r="540" spans="2:17" ht="15" customHeight="1">
      <c r="B540" s="55"/>
    </row>
    <row r="541" spans="2:17" ht="15" customHeight="1">
      <c r="B541" s="55"/>
    </row>
    <row r="542" spans="2:17" ht="15" customHeight="1">
      <c r="B542" s="55"/>
      <c r="G542" s="106"/>
      <c r="Q542" s="93"/>
    </row>
    <row r="545" spans="1:17" ht="15" customHeight="1">
      <c r="B545" s="84"/>
      <c r="C545" s="85"/>
      <c r="D545" s="85"/>
      <c r="E545" s="85"/>
      <c r="F545" s="86"/>
      <c r="G545" s="100"/>
      <c r="O545" s="85"/>
      <c r="Q545" s="93"/>
    </row>
    <row r="546" spans="1:17" ht="15" customHeight="1">
      <c r="I546" s="106"/>
      <c r="L546" s="86"/>
      <c r="O546" s="105"/>
      <c r="P546" s="86"/>
      <c r="Q546" s="101"/>
    </row>
    <row r="547" spans="1:17" ht="15" customHeight="1">
      <c r="M547" s="86"/>
    </row>
    <row r="548" spans="1:17" ht="15" customHeight="1">
      <c r="B548" s="84"/>
    </row>
    <row r="549" spans="1:17" ht="15" customHeight="1">
      <c r="B549" s="84"/>
    </row>
    <row r="550" spans="1:17" ht="15" customHeight="1">
      <c r="G550" s="106"/>
      <c r="I550" s="106"/>
      <c r="Q550" s="93"/>
    </row>
    <row r="553" spans="1:17" ht="15" customHeight="1">
      <c r="B553" s="84"/>
    </row>
    <row r="554" spans="1:17" s="100" customFormat="1" ht="15" customHeight="1">
      <c r="A554" s="84"/>
      <c r="B554" s="89"/>
      <c r="C554" s="55"/>
      <c r="D554" s="55"/>
      <c r="E554" s="55"/>
      <c r="F554" s="94"/>
      <c r="G554" s="106"/>
      <c r="H554" s="55"/>
      <c r="I554" s="106"/>
      <c r="J554" s="97"/>
      <c r="K554" s="97"/>
      <c r="L554" s="94"/>
      <c r="M554" s="97"/>
      <c r="N554" s="94"/>
      <c r="O554" s="97"/>
      <c r="P554" s="94"/>
      <c r="Q554" s="93"/>
    </row>
    <row r="555" spans="1:17" ht="15" customHeight="1">
      <c r="L555" s="86"/>
      <c r="M555" s="105"/>
      <c r="N555" s="86"/>
      <c r="O555" s="105"/>
      <c r="P555" s="86"/>
      <c r="Q555" s="101"/>
    </row>
    <row r="556" spans="1:17" ht="15" customHeight="1">
      <c r="D556" s="87"/>
      <c r="O556" s="55"/>
    </row>
    <row r="557" spans="1:17" ht="15" customHeight="1">
      <c r="C557" s="85"/>
      <c r="D557" s="85"/>
      <c r="E557" s="85"/>
      <c r="F557" s="86"/>
      <c r="G557" s="100"/>
      <c r="H557" s="85"/>
      <c r="I557" s="100"/>
      <c r="J557" s="105"/>
      <c r="K557" s="105"/>
      <c r="L557" s="86"/>
      <c r="M557" s="105"/>
      <c r="N557" s="86"/>
      <c r="O557" s="105"/>
      <c r="P557" s="86"/>
      <c r="Q557" s="101"/>
    </row>
    <row r="558" spans="1:17" ht="15" customHeight="1">
      <c r="C558" s="85"/>
      <c r="D558" s="85"/>
      <c r="E558" s="85"/>
      <c r="F558" s="86"/>
      <c r="G558" s="100"/>
      <c r="H558" s="85"/>
      <c r="I558" s="100"/>
      <c r="J558" s="105"/>
      <c r="K558" s="105"/>
      <c r="L558" s="86"/>
      <c r="M558" s="105"/>
      <c r="N558" s="86"/>
      <c r="O558" s="105"/>
      <c r="P558" s="86"/>
      <c r="Q558" s="101"/>
    </row>
    <row r="559" spans="1:17" s="100" customFormat="1" ht="15" customHeight="1">
      <c r="A559" s="89"/>
      <c r="B559" s="55"/>
      <c r="C559" s="55"/>
      <c r="D559" s="55"/>
      <c r="E559" s="55"/>
      <c r="F559" s="94"/>
      <c r="G559" s="106"/>
      <c r="H559" s="55"/>
      <c r="I559" s="106"/>
      <c r="J559" s="97"/>
      <c r="K559" s="97"/>
      <c r="L559" s="94"/>
      <c r="M559" s="97"/>
      <c r="N559" s="94"/>
      <c r="O559" s="97"/>
      <c r="P559" s="94"/>
      <c r="Q559" s="93"/>
    </row>
    <row r="560" spans="1:17" ht="15" customHeight="1">
      <c r="B560" s="55"/>
      <c r="L560" s="86"/>
      <c r="M560" s="105"/>
      <c r="N560" s="86"/>
      <c r="O560" s="105"/>
      <c r="P560" s="86"/>
      <c r="Q560" s="101"/>
    </row>
    <row r="561" spans="1:17" ht="15" customHeight="1">
      <c r="B561" s="55"/>
      <c r="D561" s="87"/>
      <c r="O561" s="55"/>
    </row>
    <row r="562" spans="1:17" ht="15" customHeight="1">
      <c r="B562" s="85"/>
      <c r="C562" s="85"/>
      <c r="D562" s="85"/>
      <c r="E562" s="85"/>
      <c r="F562" s="86"/>
      <c r="G562" s="100"/>
      <c r="O562" s="86"/>
      <c r="Q562" s="93"/>
    </row>
    <row r="563" spans="1:17" ht="15" customHeight="1">
      <c r="B563" s="55"/>
      <c r="I563" s="106"/>
      <c r="L563" s="86"/>
      <c r="O563" s="105"/>
      <c r="P563" s="86"/>
      <c r="Q563" s="101"/>
    </row>
    <row r="564" spans="1:17" ht="15" customHeight="1">
      <c r="B564" s="55"/>
      <c r="C564" s="85"/>
      <c r="D564" s="85"/>
      <c r="E564" s="85"/>
      <c r="F564" s="86"/>
      <c r="G564" s="100"/>
      <c r="H564" s="85"/>
      <c r="I564" s="100"/>
      <c r="J564" s="105"/>
      <c r="K564" s="105"/>
      <c r="L564" s="86"/>
      <c r="M564" s="105"/>
      <c r="N564" s="86"/>
      <c r="O564" s="105"/>
      <c r="P564" s="86"/>
      <c r="Q564" s="101"/>
    </row>
    <row r="565" spans="1:17" s="100" customFormat="1" ht="15" customHeight="1">
      <c r="A565" s="89"/>
      <c r="B565" s="55"/>
      <c r="C565" s="55"/>
      <c r="D565" s="55"/>
      <c r="E565" s="55"/>
      <c r="F565" s="94"/>
      <c r="G565" s="106"/>
      <c r="H565" s="55"/>
      <c r="I565" s="106"/>
      <c r="J565" s="97"/>
      <c r="K565" s="97"/>
      <c r="L565" s="94"/>
      <c r="M565" s="97"/>
      <c r="N565" s="94"/>
      <c r="O565" s="97"/>
      <c r="P565" s="94"/>
      <c r="Q565" s="93"/>
    </row>
    <row r="566" spans="1:17" ht="15" customHeight="1">
      <c r="B566" s="55"/>
      <c r="L566" s="86"/>
      <c r="M566" s="105"/>
      <c r="N566" s="86"/>
      <c r="O566" s="105"/>
      <c r="P566" s="86"/>
      <c r="Q566" s="101"/>
    </row>
    <row r="567" spans="1:17" ht="15" customHeight="1">
      <c r="B567" s="55"/>
      <c r="C567" s="85"/>
      <c r="D567" s="85"/>
      <c r="O567" s="55"/>
    </row>
    <row r="568" spans="1:17" ht="15" customHeight="1">
      <c r="B568" s="55"/>
      <c r="C568" s="85"/>
      <c r="D568" s="85"/>
      <c r="E568" s="85"/>
      <c r="F568" s="86"/>
      <c r="G568" s="100"/>
      <c r="H568" s="85"/>
      <c r="I568" s="100"/>
      <c r="J568" s="105"/>
      <c r="K568" s="105"/>
      <c r="L568" s="86"/>
      <c r="M568" s="105"/>
      <c r="N568" s="86"/>
      <c r="O568" s="105"/>
      <c r="P568" s="86"/>
      <c r="Q568" s="101"/>
    </row>
    <row r="569" spans="1:17" ht="15" customHeight="1">
      <c r="B569" s="55"/>
      <c r="C569" s="85"/>
      <c r="D569" s="85"/>
      <c r="E569" s="85"/>
      <c r="F569" s="86"/>
      <c r="G569" s="100"/>
      <c r="H569" s="85"/>
      <c r="I569" s="100"/>
      <c r="J569" s="105"/>
      <c r="K569" s="105"/>
      <c r="L569" s="86"/>
      <c r="M569" s="105"/>
      <c r="N569" s="86"/>
      <c r="O569" s="105"/>
      <c r="P569" s="86"/>
      <c r="Q569" s="101"/>
    </row>
    <row r="570" spans="1:17" s="100" customFormat="1" ht="15" customHeight="1">
      <c r="A570" s="89"/>
      <c r="B570" s="55"/>
      <c r="C570" s="55"/>
      <c r="D570" s="55"/>
      <c r="E570" s="55"/>
      <c r="F570" s="94"/>
      <c r="G570" s="106"/>
      <c r="H570" s="55"/>
      <c r="I570" s="106"/>
      <c r="J570" s="97"/>
      <c r="K570" s="97"/>
      <c r="L570" s="94"/>
      <c r="M570" s="97"/>
      <c r="N570" s="94"/>
      <c r="O570" s="97"/>
      <c r="P570" s="94"/>
      <c r="Q570" s="93"/>
    </row>
    <row r="571" spans="1:17" ht="15" customHeight="1">
      <c r="B571" s="55"/>
      <c r="L571" s="86"/>
      <c r="M571" s="105"/>
      <c r="N571" s="86"/>
      <c r="O571" s="105"/>
      <c r="P571" s="86"/>
      <c r="Q571" s="101"/>
    </row>
    <row r="572" spans="1:17" ht="15" customHeight="1">
      <c r="B572" s="55"/>
      <c r="D572" s="87"/>
      <c r="O572" s="55"/>
    </row>
    <row r="573" spans="1:17" ht="15" customHeight="1">
      <c r="B573" s="55"/>
      <c r="C573" s="85"/>
      <c r="D573" s="85"/>
      <c r="E573" s="85"/>
      <c r="F573" s="86"/>
      <c r="G573" s="100"/>
      <c r="H573" s="85"/>
      <c r="I573" s="100"/>
      <c r="J573" s="105"/>
      <c r="K573" s="105"/>
      <c r="L573" s="86"/>
      <c r="M573" s="105"/>
      <c r="N573" s="86"/>
      <c r="O573" s="105"/>
      <c r="P573" s="86"/>
      <c r="Q573" s="101"/>
    </row>
    <row r="574" spans="1:17" ht="15" customHeight="1">
      <c r="B574" s="85"/>
      <c r="C574" s="85"/>
      <c r="D574" s="85"/>
      <c r="E574" s="85"/>
      <c r="F574" s="86"/>
      <c r="G574" s="100"/>
      <c r="O574" s="86"/>
      <c r="Q574" s="93"/>
    </row>
    <row r="575" spans="1:17" ht="15" customHeight="1">
      <c r="B575" s="55"/>
      <c r="I575" s="106"/>
      <c r="L575" s="86"/>
      <c r="O575" s="105"/>
      <c r="P575" s="86"/>
      <c r="Q575" s="101"/>
    </row>
    <row r="576" spans="1:17" ht="15" customHeight="1">
      <c r="B576" s="55"/>
      <c r="I576" s="106"/>
      <c r="L576" s="86"/>
      <c r="O576" s="105"/>
      <c r="P576" s="86"/>
      <c r="Q576" s="101"/>
    </row>
    <row r="577" spans="1:17" s="100" customFormat="1" ht="15" customHeight="1">
      <c r="A577" s="89"/>
      <c r="B577" s="55"/>
      <c r="C577" s="55"/>
      <c r="D577" s="55"/>
      <c r="E577" s="55"/>
      <c r="F577" s="94"/>
      <c r="G577" s="106"/>
      <c r="H577" s="55"/>
      <c r="I577" s="106"/>
      <c r="J577" s="97"/>
      <c r="K577" s="97"/>
      <c r="L577" s="94"/>
      <c r="M577" s="97"/>
      <c r="N577" s="94"/>
      <c r="O577" s="97"/>
      <c r="P577" s="94"/>
      <c r="Q577" s="93"/>
    </row>
    <row r="578" spans="1:17" ht="15" customHeight="1">
      <c r="B578" s="55"/>
      <c r="L578" s="86"/>
      <c r="M578" s="105"/>
      <c r="N578" s="86"/>
      <c r="O578" s="105"/>
      <c r="P578" s="86"/>
      <c r="Q578" s="101"/>
    </row>
    <row r="579" spans="1:17" ht="15" customHeight="1">
      <c r="B579" s="55"/>
      <c r="D579" s="87"/>
      <c r="O579" s="55"/>
    </row>
    <row r="580" spans="1:17" ht="15" customHeight="1">
      <c r="B580" s="55"/>
      <c r="C580" s="85"/>
      <c r="D580" s="85"/>
      <c r="E580" s="85"/>
      <c r="F580" s="86"/>
      <c r="G580" s="100"/>
      <c r="H580" s="85"/>
      <c r="I580" s="100"/>
      <c r="J580" s="105"/>
      <c r="K580" s="105"/>
      <c r="L580" s="86"/>
      <c r="M580" s="105"/>
      <c r="N580" s="86"/>
      <c r="O580" s="105"/>
      <c r="P580" s="86"/>
      <c r="Q580" s="101"/>
    </row>
    <row r="581" spans="1:17" ht="15" customHeight="1">
      <c r="B581" s="55"/>
    </row>
    <row r="582" spans="1:17" s="100" customFormat="1" ht="15" customHeight="1">
      <c r="A582" s="84"/>
      <c r="B582" s="55"/>
      <c r="C582" s="55"/>
      <c r="D582" s="55"/>
      <c r="E582" s="55"/>
      <c r="F582" s="94"/>
      <c r="G582" s="106"/>
      <c r="H582" s="55"/>
      <c r="I582" s="106"/>
      <c r="J582" s="97"/>
      <c r="K582" s="97"/>
      <c r="L582" s="94"/>
      <c r="M582" s="97"/>
      <c r="N582" s="94"/>
      <c r="O582" s="97"/>
      <c r="P582" s="94"/>
      <c r="Q582" s="93"/>
    </row>
    <row r="583" spans="1:17" ht="15" customHeight="1">
      <c r="B583" s="55"/>
      <c r="L583" s="86"/>
      <c r="M583" s="105"/>
      <c r="N583" s="86"/>
      <c r="O583" s="105"/>
      <c r="P583" s="86"/>
      <c r="Q583" s="101"/>
    </row>
    <row r="584" spans="1:17" ht="15" customHeight="1">
      <c r="B584" s="55"/>
      <c r="D584" s="87"/>
      <c r="O584" s="55"/>
    </row>
    <row r="585" spans="1:17" ht="15" customHeight="1">
      <c r="B585" s="85"/>
      <c r="C585" s="85"/>
      <c r="D585" s="85"/>
      <c r="E585" s="85"/>
      <c r="F585" s="86"/>
      <c r="G585" s="100"/>
      <c r="O585" s="86"/>
      <c r="Q585" s="93"/>
    </row>
    <row r="586" spans="1:17" ht="15" customHeight="1">
      <c r="B586" s="55"/>
      <c r="I586" s="106"/>
      <c r="L586" s="86"/>
      <c r="O586" s="105"/>
      <c r="P586" s="86"/>
      <c r="Q586" s="101"/>
    </row>
    <row r="587" spans="1:17" ht="15" customHeight="1">
      <c r="B587" s="55"/>
      <c r="C587" s="85"/>
      <c r="D587" s="85"/>
      <c r="E587" s="85"/>
      <c r="F587" s="86"/>
      <c r="G587" s="100"/>
      <c r="H587" s="85"/>
      <c r="I587" s="100"/>
      <c r="J587" s="105"/>
      <c r="K587" s="105"/>
      <c r="L587" s="86"/>
      <c r="M587" s="105"/>
      <c r="N587" s="86"/>
      <c r="O587" s="105"/>
      <c r="P587" s="86"/>
      <c r="Q587" s="101"/>
    </row>
    <row r="588" spans="1:17" ht="15" customHeight="1">
      <c r="B588" s="55"/>
      <c r="C588" s="85"/>
      <c r="D588" s="85"/>
      <c r="E588" s="85"/>
      <c r="F588" s="86"/>
      <c r="G588" s="100"/>
      <c r="H588" s="85"/>
      <c r="I588" s="100"/>
      <c r="J588" s="105"/>
      <c r="K588" s="105"/>
      <c r="L588" s="86"/>
      <c r="M588" s="105"/>
      <c r="N588" s="86"/>
      <c r="O588" s="105"/>
      <c r="P588" s="86"/>
      <c r="Q588" s="101"/>
    </row>
    <row r="589" spans="1:17" s="100" customFormat="1" ht="15" customHeight="1">
      <c r="A589" s="89"/>
      <c r="B589" s="55"/>
      <c r="C589" s="55"/>
      <c r="D589" s="55"/>
      <c r="E589" s="55"/>
      <c r="F589" s="94"/>
      <c r="G589" s="106"/>
      <c r="H589" s="55"/>
      <c r="I589" s="106"/>
      <c r="J589" s="97"/>
      <c r="K589" s="97"/>
      <c r="L589" s="94"/>
      <c r="M589" s="97"/>
      <c r="N589" s="94"/>
      <c r="O589" s="97"/>
      <c r="P589" s="94"/>
      <c r="Q589" s="93"/>
    </row>
    <row r="590" spans="1:17" ht="15" customHeight="1">
      <c r="B590" s="55"/>
      <c r="L590" s="86"/>
      <c r="M590" s="105"/>
      <c r="N590" s="86"/>
      <c r="O590" s="105"/>
      <c r="P590" s="86"/>
      <c r="Q590" s="101"/>
    </row>
    <row r="591" spans="1:17" ht="15" customHeight="1">
      <c r="B591" s="55"/>
      <c r="C591" s="85"/>
      <c r="D591" s="85"/>
      <c r="O591" s="55"/>
    </row>
    <row r="592" spans="1:17" ht="15" customHeight="1">
      <c r="B592" s="55"/>
      <c r="C592" s="85"/>
      <c r="D592" s="85"/>
      <c r="E592" s="85"/>
      <c r="F592" s="86"/>
      <c r="G592" s="100"/>
      <c r="H592" s="85"/>
      <c r="I592" s="100"/>
      <c r="J592" s="105"/>
      <c r="K592" s="105"/>
      <c r="L592" s="86"/>
      <c r="M592" s="105"/>
      <c r="N592" s="86"/>
      <c r="O592" s="105"/>
      <c r="P592" s="86"/>
      <c r="Q592" s="101"/>
    </row>
    <row r="593" spans="1:17" ht="15" customHeight="1">
      <c r="B593" s="55"/>
      <c r="D593" s="85"/>
      <c r="E593" s="85"/>
      <c r="F593" s="86"/>
      <c r="G593" s="100"/>
      <c r="H593" s="85"/>
      <c r="I593" s="100"/>
      <c r="J593" s="105"/>
      <c r="K593" s="105"/>
      <c r="L593" s="86"/>
      <c r="M593" s="105"/>
      <c r="N593" s="86"/>
      <c r="O593" s="105"/>
      <c r="P593" s="86"/>
      <c r="Q593" s="101"/>
    </row>
    <row r="594" spans="1:17" s="100" customFormat="1" ht="15" customHeight="1">
      <c r="A594" s="84"/>
      <c r="B594" s="55"/>
      <c r="C594" s="55"/>
      <c r="D594" s="55"/>
      <c r="E594" s="55"/>
      <c r="F594" s="94"/>
      <c r="G594" s="106"/>
      <c r="H594" s="55"/>
      <c r="I594" s="106"/>
      <c r="J594" s="97"/>
      <c r="K594" s="97"/>
      <c r="L594" s="94"/>
      <c r="M594" s="97"/>
      <c r="N594" s="94"/>
      <c r="O594" s="97"/>
      <c r="P594" s="94"/>
      <c r="Q594" s="93"/>
    </row>
    <row r="595" spans="1:17" ht="15" customHeight="1">
      <c r="B595" s="55"/>
      <c r="L595" s="86"/>
      <c r="M595" s="105"/>
      <c r="N595" s="86"/>
      <c r="O595" s="105"/>
      <c r="P595" s="86"/>
      <c r="Q595" s="101"/>
    </row>
    <row r="596" spans="1:17" ht="15" customHeight="1">
      <c r="B596" s="55"/>
      <c r="D596" s="87"/>
      <c r="O596" s="55"/>
    </row>
    <row r="597" spans="1:17" ht="15" customHeight="1">
      <c r="B597" s="85"/>
      <c r="C597" s="85"/>
      <c r="D597" s="85"/>
      <c r="E597" s="85"/>
      <c r="F597" s="86"/>
      <c r="G597" s="100"/>
      <c r="O597" s="86"/>
      <c r="Q597" s="93"/>
    </row>
    <row r="598" spans="1:17" ht="15" customHeight="1">
      <c r="B598" s="55"/>
      <c r="I598" s="106"/>
      <c r="L598" s="86"/>
      <c r="O598" s="105"/>
      <c r="P598" s="86"/>
      <c r="Q598" s="101"/>
    </row>
    <row r="599" spans="1:17" ht="15" customHeight="1">
      <c r="B599" s="55"/>
      <c r="C599" s="85"/>
      <c r="D599" s="85"/>
      <c r="E599" s="85"/>
      <c r="F599" s="86"/>
      <c r="G599" s="100"/>
      <c r="H599" s="85"/>
      <c r="I599" s="100"/>
      <c r="J599" s="105"/>
      <c r="K599" s="105"/>
      <c r="L599" s="86"/>
      <c r="M599" s="105"/>
      <c r="N599" s="86"/>
      <c r="O599" s="105"/>
      <c r="P599" s="86"/>
      <c r="Q599" s="101"/>
    </row>
    <row r="600" spans="1:17" ht="15" customHeight="1">
      <c r="B600" s="55"/>
      <c r="C600" s="85"/>
      <c r="D600" s="85"/>
    </row>
    <row r="601" spans="1:17" s="100" customFormat="1" ht="15" customHeight="1">
      <c r="A601" s="89"/>
      <c r="B601" s="55"/>
      <c r="C601" s="55"/>
      <c r="D601" s="55"/>
      <c r="E601" s="55"/>
      <c r="F601" s="94"/>
      <c r="G601" s="106"/>
      <c r="H601" s="55"/>
      <c r="I601" s="106"/>
      <c r="J601" s="97"/>
      <c r="K601" s="97"/>
      <c r="L601" s="94"/>
      <c r="M601" s="97"/>
      <c r="N601" s="94"/>
      <c r="O601" s="97"/>
      <c r="P601" s="94"/>
      <c r="Q601" s="93"/>
    </row>
    <row r="602" spans="1:17" ht="15" customHeight="1">
      <c r="B602" s="55"/>
      <c r="L602" s="86"/>
      <c r="M602" s="105"/>
      <c r="N602" s="86"/>
      <c r="O602" s="105"/>
      <c r="P602" s="86"/>
      <c r="Q602" s="101"/>
    </row>
    <row r="603" spans="1:17" ht="15" customHeight="1">
      <c r="D603" s="87"/>
      <c r="O603" s="94"/>
    </row>
    <row r="604" spans="1:17" ht="15" customHeight="1">
      <c r="C604" s="85"/>
      <c r="D604" s="85"/>
      <c r="E604" s="85"/>
      <c r="F604" s="86"/>
      <c r="G604" s="100"/>
      <c r="H604" s="85"/>
      <c r="I604" s="100"/>
      <c r="J604" s="105"/>
      <c r="K604" s="105"/>
      <c r="L604" s="86"/>
      <c r="M604" s="105"/>
      <c r="N604" s="86"/>
      <c r="O604" s="105"/>
      <c r="P604" s="86"/>
      <c r="Q604" s="101"/>
    </row>
    <row r="605" spans="1:17" ht="15" customHeight="1">
      <c r="B605" s="87"/>
      <c r="C605" s="85"/>
      <c r="Q605" s="93"/>
    </row>
    <row r="606" spans="1:17" ht="15" customHeight="1">
      <c r="B606" s="84"/>
      <c r="H606" s="93"/>
      <c r="J606" s="87"/>
      <c r="K606" s="87"/>
      <c r="L606" s="87"/>
      <c r="M606" s="87"/>
      <c r="N606" s="55"/>
      <c r="O606" s="87"/>
      <c r="P606" s="87"/>
      <c r="Q606" s="87"/>
    </row>
    <row r="607" spans="1:17" ht="15" customHeight="1">
      <c r="B607" s="84"/>
      <c r="J607" s="87"/>
      <c r="K607" s="87"/>
      <c r="L607" s="87"/>
      <c r="M607" s="87"/>
      <c r="N607" s="55"/>
      <c r="O607" s="87"/>
      <c r="P607" s="87"/>
      <c r="Q607" s="87"/>
    </row>
    <row r="608" spans="1:17" ht="15" customHeight="1">
      <c r="G608" s="106"/>
      <c r="I608" s="106"/>
      <c r="Q608" s="101"/>
    </row>
    <row r="610" spans="1:17" ht="15" customHeight="1">
      <c r="H610" s="93"/>
      <c r="L610" s="86"/>
      <c r="Q610" s="101"/>
    </row>
    <row r="611" spans="1:17" ht="15" customHeight="1">
      <c r="L611" s="86"/>
      <c r="M611" s="86"/>
      <c r="Q611" s="101"/>
    </row>
    <row r="612" spans="1:17" ht="15" customHeight="1">
      <c r="G612" s="106"/>
      <c r="I612" s="106"/>
      <c r="Q612" s="101"/>
    </row>
    <row r="614" spans="1:17" ht="15" customHeight="1">
      <c r="H614" s="93"/>
      <c r="Q614" s="93"/>
    </row>
    <row r="615" spans="1:17" ht="15" customHeight="1">
      <c r="H615" s="93"/>
      <c r="Q615" s="93"/>
    </row>
    <row r="617" spans="1:17" ht="15" customHeight="1">
      <c r="G617" s="106"/>
      <c r="I617" s="106"/>
      <c r="Q617" s="101"/>
    </row>
    <row r="618" spans="1:17" ht="15" customHeight="1">
      <c r="H618" s="85"/>
      <c r="I618" s="100"/>
      <c r="J618" s="105"/>
      <c r="K618" s="105"/>
      <c r="L618" s="86"/>
      <c r="M618" s="105"/>
      <c r="N618" s="86"/>
      <c r="O618" s="105"/>
      <c r="P618" s="86"/>
      <c r="Q618" s="101"/>
    </row>
    <row r="621" spans="1:17" s="100" customFormat="1" ht="15" customHeight="1">
      <c r="A621" s="84"/>
      <c r="B621" s="89"/>
      <c r="C621" s="55"/>
      <c r="D621" s="55"/>
      <c r="E621" s="55"/>
      <c r="F621" s="94"/>
      <c r="G621" s="106"/>
      <c r="H621" s="93"/>
      <c r="I621" s="87"/>
      <c r="J621" s="97"/>
      <c r="K621" s="97"/>
      <c r="L621" s="94"/>
      <c r="M621" s="97"/>
      <c r="N621" s="94"/>
      <c r="O621" s="97"/>
      <c r="P621" s="94"/>
      <c r="Q621" s="101"/>
    </row>
    <row r="623" spans="1:17" ht="15" customHeight="1">
      <c r="B623" s="84"/>
      <c r="C623" s="85"/>
      <c r="D623" s="85"/>
      <c r="E623" s="85"/>
      <c r="F623" s="86"/>
      <c r="G623" s="100"/>
      <c r="O623" s="85"/>
      <c r="Q623" s="93"/>
    </row>
    <row r="624" spans="1:17" ht="15" customHeight="1">
      <c r="I624" s="106"/>
      <c r="L624" s="86"/>
      <c r="O624" s="105"/>
      <c r="P624" s="86"/>
      <c r="Q624" s="101"/>
    </row>
    <row r="625" spans="2:17" ht="15" customHeight="1">
      <c r="B625" s="84"/>
      <c r="G625" s="106"/>
      <c r="L625" s="86"/>
      <c r="O625" s="94"/>
      <c r="Q625" s="101"/>
    </row>
    <row r="626" spans="2:17" ht="15" customHeight="1">
      <c r="B626" s="84"/>
      <c r="H626" s="85"/>
      <c r="I626" s="100"/>
      <c r="J626" s="105"/>
      <c r="K626" s="105"/>
      <c r="L626" s="86"/>
      <c r="M626" s="105"/>
      <c r="N626" s="86"/>
      <c r="O626" s="105"/>
      <c r="P626" s="86"/>
      <c r="Q626" s="101"/>
    </row>
    <row r="627" spans="2:17" ht="15" customHeight="1">
      <c r="B627" s="84"/>
    </row>
    <row r="628" spans="2:17" ht="15" customHeight="1">
      <c r="G628" s="106"/>
      <c r="I628" s="106"/>
      <c r="Q628" s="101"/>
    </row>
    <row r="629" spans="2:17" ht="15" customHeight="1">
      <c r="L629" s="86"/>
      <c r="O629" s="105"/>
      <c r="P629" s="86"/>
      <c r="Q629" s="101"/>
    </row>
    <row r="630" spans="2:17" ht="15" customHeight="1">
      <c r="H630" s="93"/>
      <c r="L630" s="86"/>
      <c r="Q630" s="101"/>
    </row>
    <row r="631" spans="2:17" ht="15" customHeight="1">
      <c r="C631" s="85"/>
      <c r="D631" s="85"/>
    </row>
    <row r="632" spans="2:17" ht="15" customHeight="1">
      <c r="B632" s="84"/>
      <c r="G632" s="106"/>
    </row>
    <row r="633" spans="2:17" ht="15" customHeight="1">
      <c r="B633" s="84"/>
      <c r="O633" s="86"/>
    </row>
    <row r="634" spans="2:17" ht="15" customHeight="1">
      <c r="B634" s="84"/>
      <c r="L634" s="86"/>
      <c r="M634" s="105"/>
      <c r="N634" s="86"/>
      <c r="O634" s="105"/>
      <c r="P634" s="86"/>
      <c r="Q634" s="101"/>
    </row>
    <row r="636" spans="2:17" ht="15" customHeight="1">
      <c r="G636" s="106"/>
      <c r="Q636" s="93"/>
    </row>
    <row r="639" spans="2:17" ht="15" customHeight="1">
      <c r="L639" s="86"/>
      <c r="Q639" s="101"/>
    </row>
    <row r="640" spans="2:17" ht="15" customHeight="1">
      <c r="G640" s="106"/>
      <c r="Q640" s="93"/>
    </row>
    <row r="643" spans="2:17" ht="15" customHeight="1">
      <c r="C643" s="85"/>
      <c r="D643" s="85"/>
      <c r="O643" s="86"/>
    </row>
    <row r="644" spans="2:17" ht="15" customHeight="1">
      <c r="L644" s="86"/>
      <c r="O644" s="105"/>
      <c r="P644" s="86"/>
      <c r="Q644" s="101"/>
    </row>
    <row r="645" spans="2:17" ht="15" customHeight="1">
      <c r="B645" s="84"/>
    </row>
    <row r="646" spans="2:17" ht="15" customHeight="1">
      <c r="G646" s="106"/>
      <c r="Q646" s="93"/>
    </row>
    <row r="650" spans="2:17" ht="15" customHeight="1">
      <c r="L650" s="86"/>
      <c r="Q650" s="101"/>
    </row>
    <row r="651" spans="2:17" ht="15" customHeight="1">
      <c r="G651" s="106"/>
      <c r="Q651" s="93"/>
    </row>
    <row r="655" spans="2:17" ht="15" customHeight="1">
      <c r="B655" s="84"/>
      <c r="C655" s="85"/>
      <c r="D655" s="85"/>
      <c r="O655" s="86"/>
    </row>
    <row r="656" spans="2:17" ht="15" customHeight="1">
      <c r="B656" s="84"/>
      <c r="C656" s="85"/>
      <c r="D656" s="85"/>
      <c r="L656" s="86"/>
      <c r="O656" s="105"/>
      <c r="P656" s="86"/>
      <c r="Q656" s="101"/>
    </row>
    <row r="657" spans="2:17" ht="15" customHeight="1">
      <c r="B657" s="84"/>
      <c r="C657" s="85"/>
      <c r="D657" s="85"/>
    </row>
    <row r="658" spans="2:17" ht="15" customHeight="1">
      <c r="B658" s="84"/>
      <c r="C658" s="85"/>
      <c r="D658" s="85"/>
    </row>
    <row r="659" spans="2:17" ht="15" customHeight="1">
      <c r="D659" s="85"/>
    </row>
    <row r="660" spans="2:17" ht="15" customHeight="1">
      <c r="O660" s="105"/>
    </row>
    <row r="661" spans="2:17" ht="15" customHeight="1">
      <c r="C661" s="85"/>
      <c r="G661" s="106"/>
      <c r="N661" s="93"/>
      <c r="Q661" s="93"/>
    </row>
    <row r="662" spans="2:17" ht="15" customHeight="1">
      <c r="L662" s="86"/>
      <c r="M662" s="105"/>
      <c r="N662" s="86"/>
      <c r="O662" s="105"/>
      <c r="P662" s="86"/>
      <c r="Q662" s="101"/>
    </row>
    <row r="663" spans="2:17" ht="15" customHeight="1">
      <c r="L663" s="86"/>
      <c r="M663" s="105"/>
      <c r="N663" s="86"/>
      <c r="O663" s="105"/>
      <c r="P663" s="86"/>
      <c r="Q663" s="101"/>
    </row>
    <row r="664" spans="2:17" ht="15" customHeight="1">
      <c r="N664" s="93"/>
      <c r="Q664" s="93"/>
    </row>
    <row r="666" spans="2:17" ht="15" customHeight="1">
      <c r="G666" s="106"/>
      <c r="N666" s="93"/>
      <c r="Q666" s="93"/>
    </row>
    <row r="667" spans="2:17" ht="15" customHeight="1">
      <c r="B667" s="84"/>
      <c r="C667" s="85"/>
      <c r="D667" s="85"/>
      <c r="O667" s="86"/>
    </row>
    <row r="668" spans="2:17" ht="15" customHeight="1">
      <c r="B668" s="84"/>
      <c r="C668" s="85"/>
      <c r="D668" s="85"/>
      <c r="L668" s="86"/>
      <c r="O668" s="105"/>
      <c r="P668" s="86"/>
      <c r="Q668" s="101"/>
    </row>
    <row r="669" spans="2:17" ht="15" customHeight="1">
      <c r="L669" s="86"/>
      <c r="M669" s="105"/>
      <c r="N669" s="86"/>
      <c r="O669" s="105"/>
      <c r="P669" s="86"/>
      <c r="Q669" s="101"/>
    </row>
    <row r="671" spans="2:17" ht="15" customHeight="1">
      <c r="G671" s="106"/>
      <c r="N671" s="93"/>
      <c r="Q671" s="93"/>
    </row>
    <row r="672" spans="2:17" ht="15" customHeight="1">
      <c r="C672" s="85"/>
      <c r="L672" s="86"/>
      <c r="M672" s="105"/>
      <c r="N672" s="86"/>
      <c r="O672" s="105"/>
      <c r="P672" s="86"/>
      <c r="Q672" s="101"/>
    </row>
    <row r="673" spans="2:17" ht="15" customHeight="1">
      <c r="L673" s="86"/>
      <c r="M673" s="105"/>
      <c r="N673" s="86"/>
      <c r="O673" s="105"/>
      <c r="P673" s="86"/>
      <c r="Q673" s="101"/>
    </row>
    <row r="675" spans="2:17" ht="15" customHeight="1">
      <c r="B675" s="87"/>
      <c r="M675" s="86"/>
    </row>
    <row r="676" spans="2:17" ht="15" customHeight="1">
      <c r="G676" s="106"/>
      <c r="N676" s="93"/>
      <c r="Q676" s="93"/>
    </row>
    <row r="677" spans="2:17" ht="15" customHeight="1">
      <c r="B677" s="84"/>
      <c r="C677" s="85"/>
      <c r="D677" s="85"/>
      <c r="O677" s="86"/>
    </row>
    <row r="678" spans="2:17" ht="15" customHeight="1">
      <c r="B678" s="84"/>
      <c r="C678" s="85"/>
      <c r="D678" s="85"/>
      <c r="L678" s="86"/>
      <c r="O678" s="105"/>
      <c r="P678" s="86"/>
      <c r="Q678" s="101"/>
    </row>
    <row r="679" spans="2:17" ht="15" customHeight="1">
      <c r="L679" s="86"/>
      <c r="M679" s="105"/>
      <c r="N679" s="86"/>
      <c r="O679" s="85"/>
      <c r="P679" s="86"/>
      <c r="Q679" s="101"/>
    </row>
    <row r="680" spans="2:17" ht="15" customHeight="1">
      <c r="C680" s="85"/>
      <c r="D680" s="85"/>
    </row>
    <row r="681" spans="2:17" ht="15" customHeight="1">
      <c r="L681" s="86"/>
      <c r="Q681" s="101"/>
    </row>
    <row r="683" spans="2:17" ht="15" customHeight="1">
      <c r="C683" s="85"/>
      <c r="G683" s="106"/>
      <c r="N683" s="93"/>
      <c r="Q683" s="93"/>
    </row>
    <row r="684" spans="2:17" ht="15" customHeight="1">
      <c r="L684" s="86"/>
      <c r="M684" s="105"/>
      <c r="N684" s="86"/>
      <c r="O684" s="105"/>
      <c r="P684" s="86"/>
      <c r="Q684" s="101"/>
    </row>
    <row r="685" spans="2:17" ht="15" customHeight="1">
      <c r="L685" s="86"/>
      <c r="M685" s="105"/>
      <c r="N685" s="86"/>
      <c r="O685" s="105"/>
      <c r="P685" s="86"/>
      <c r="Q685" s="101"/>
    </row>
    <row r="686" spans="2:17" ht="15" customHeight="1">
      <c r="L686" s="86"/>
      <c r="Q686" s="101"/>
    </row>
    <row r="688" spans="2:17" ht="15" customHeight="1">
      <c r="G688" s="106"/>
      <c r="N688" s="93"/>
      <c r="Q688" s="93"/>
    </row>
    <row r="689" spans="2:17" ht="15" customHeight="1">
      <c r="B689" s="84"/>
      <c r="C689" s="85"/>
      <c r="D689" s="85"/>
      <c r="O689" s="86"/>
    </row>
    <row r="690" spans="2:17" ht="15" customHeight="1">
      <c r="B690" s="84"/>
      <c r="C690" s="85"/>
      <c r="D690" s="85"/>
      <c r="L690" s="86"/>
      <c r="O690" s="105"/>
      <c r="P690" s="86"/>
      <c r="Q690" s="101"/>
    </row>
    <row r="691" spans="2:17" ht="15" customHeight="1">
      <c r="B691" s="84"/>
    </row>
    <row r="694" spans="2:17" ht="15" customHeight="1">
      <c r="G694" s="106"/>
      <c r="Q694" s="93"/>
    </row>
    <row r="695" spans="2:17" ht="15" customHeight="1">
      <c r="L695" s="86"/>
      <c r="M695" s="105"/>
      <c r="N695" s="86"/>
      <c r="O695" s="105"/>
      <c r="P695" s="86"/>
      <c r="Q695" s="101"/>
    </row>
    <row r="696" spans="2:17" ht="15" customHeight="1">
      <c r="L696" s="86"/>
      <c r="Q696" s="101"/>
    </row>
    <row r="697" spans="2:17" ht="15" customHeight="1">
      <c r="L697" s="86"/>
      <c r="Q697" s="101"/>
    </row>
    <row r="698" spans="2:17" ht="15" customHeight="1">
      <c r="L698" s="86"/>
      <c r="Q698" s="101"/>
    </row>
    <row r="699" spans="2:17" ht="15" customHeight="1">
      <c r="Q699" s="93"/>
    </row>
    <row r="700" spans="2:17" ht="15" customHeight="1">
      <c r="G700" s="106"/>
      <c r="Q700" s="93"/>
    </row>
    <row r="701" spans="2:17" ht="15" customHeight="1">
      <c r="L701" s="86"/>
      <c r="M701" s="105"/>
      <c r="N701" s="86"/>
      <c r="O701" s="105"/>
      <c r="P701" s="86"/>
      <c r="Q701" s="101"/>
    </row>
    <row r="702" spans="2:17" ht="15" customHeight="1">
      <c r="B702" s="84"/>
      <c r="C702" s="85"/>
      <c r="D702" s="85"/>
      <c r="O702" s="85"/>
    </row>
    <row r="703" spans="2:17" ht="15" customHeight="1">
      <c r="B703" s="84"/>
      <c r="C703" s="85"/>
      <c r="D703" s="85"/>
      <c r="L703" s="86"/>
      <c r="O703" s="105"/>
      <c r="P703" s="86"/>
      <c r="Q703" s="101"/>
    </row>
    <row r="704" spans="2:17" ht="15" customHeight="1">
      <c r="L704" s="86"/>
      <c r="Q704" s="101"/>
    </row>
    <row r="705" spans="2:17" ht="15" customHeight="1">
      <c r="L705" s="86"/>
      <c r="Q705" s="101"/>
    </row>
    <row r="706" spans="2:17" ht="15" customHeight="1">
      <c r="G706" s="106"/>
      <c r="Q706" s="93"/>
    </row>
    <row r="707" spans="2:17" ht="15" customHeight="1">
      <c r="L707" s="86"/>
      <c r="Q707" s="101"/>
    </row>
    <row r="708" spans="2:17" ht="15" customHeight="1">
      <c r="L708" s="86"/>
      <c r="Q708" s="101"/>
    </row>
    <row r="709" spans="2:17" ht="15" customHeight="1">
      <c r="L709" s="86"/>
      <c r="Q709" s="101"/>
    </row>
    <row r="710" spans="2:17" ht="15" customHeight="1">
      <c r="L710" s="86"/>
      <c r="Q710" s="101"/>
    </row>
    <row r="711" spans="2:17" ht="15" customHeight="1">
      <c r="G711" s="106"/>
      <c r="Q711" s="93"/>
    </row>
    <row r="712" spans="2:17" ht="15" customHeight="1">
      <c r="L712" s="86"/>
      <c r="M712" s="105"/>
      <c r="N712" s="86"/>
      <c r="O712" s="105"/>
      <c r="P712" s="86"/>
      <c r="Q712" s="101"/>
    </row>
    <row r="713" spans="2:17" ht="15" customHeight="1">
      <c r="B713" s="84"/>
      <c r="C713" s="85"/>
      <c r="D713" s="85"/>
      <c r="O713" s="85"/>
    </row>
    <row r="714" spans="2:17" ht="15" customHeight="1">
      <c r="B714" s="84"/>
      <c r="C714" s="85"/>
      <c r="D714" s="85"/>
      <c r="L714" s="86"/>
      <c r="O714" s="105"/>
      <c r="P714" s="86"/>
      <c r="Q714" s="101"/>
    </row>
    <row r="715" spans="2:17" ht="15" customHeight="1">
      <c r="L715" s="86"/>
      <c r="Q715" s="101"/>
    </row>
    <row r="716" spans="2:17" ht="15" customHeight="1">
      <c r="B716" s="84"/>
      <c r="D716" s="87"/>
      <c r="F716" s="87"/>
      <c r="J716" s="87"/>
      <c r="K716" s="87"/>
      <c r="L716" s="87"/>
      <c r="M716" s="87"/>
      <c r="N716" s="55"/>
      <c r="O716" s="87"/>
      <c r="P716" s="87"/>
      <c r="Q716" s="87"/>
    </row>
    <row r="717" spans="2:17" ht="15" customHeight="1">
      <c r="B717" s="84"/>
      <c r="D717" s="87"/>
      <c r="F717" s="87"/>
      <c r="J717" s="87"/>
      <c r="K717" s="87"/>
      <c r="L717" s="87"/>
      <c r="M717" s="87"/>
      <c r="N717" s="55"/>
      <c r="O717" s="87"/>
      <c r="P717" s="87"/>
      <c r="Q717" s="87"/>
    </row>
    <row r="718" spans="2:17" ht="15" customHeight="1">
      <c r="D718" s="87"/>
      <c r="F718" s="87"/>
      <c r="J718" s="87"/>
      <c r="K718" s="87"/>
      <c r="L718" s="87"/>
      <c r="M718" s="87"/>
      <c r="N718" s="55"/>
      <c r="O718" s="87"/>
      <c r="P718" s="87"/>
      <c r="Q718" s="87"/>
    </row>
    <row r="719" spans="2:17" ht="15" customHeight="1">
      <c r="C719" s="85"/>
      <c r="G719" s="106"/>
      <c r="I719" s="106"/>
      <c r="Q719" s="93"/>
    </row>
    <row r="722" spans="7:17" ht="15" customHeight="1">
      <c r="O722" s="86"/>
    </row>
    <row r="723" spans="7:17" ht="15" customHeight="1">
      <c r="G723" s="106"/>
      <c r="I723" s="106"/>
      <c r="Q723" s="93"/>
    </row>
    <row r="724" spans="7:17" ht="15" customHeight="1">
      <c r="L724" s="86"/>
      <c r="Q724" s="101"/>
    </row>
    <row r="727" spans="7:17" ht="15" customHeight="1">
      <c r="G727" s="106"/>
      <c r="I727" s="106"/>
      <c r="Q727" s="93"/>
    </row>
    <row r="730" spans="7:17" ht="15" customHeight="1">
      <c r="Q730" s="93"/>
    </row>
    <row r="732" spans="7:17" ht="15" customHeight="1">
      <c r="G732" s="106"/>
      <c r="I732" s="106"/>
      <c r="Q732" s="93"/>
    </row>
    <row r="736" spans="7:17" ht="15" customHeight="1">
      <c r="G736" s="106"/>
      <c r="I736" s="106"/>
      <c r="Q736" s="93"/>
    </row>
    <row r="739" spans="7:17" ht="15" customHeight="1">
      <c r="M739" s="86"/>
    </row>
    <row r="740" spans="7:17" ht="15" customHeight="1">
      <c r="G740" s="106"/>
      <c r="I740" s="106"/>
      <c r="Q740" s="93"/>
    </row>
    <row r="741" spans="7:17" ht="15" customHeight="1">
      <c r="L741" s="86"/>
      <c r="Q741" s="101"/>
    </row>
    <row r="744" spans="7:17" ht="15" customHeight="1">
      <c r="G744" s="106"/>
      <c r="I744" s="106"/>
      <c r="Q744" s="93"/>
    </row>
    <row r="749" spans="7:17" ht="15" customHeight="1">
      <c r="G749" s="106"/>
      <c r="I749" s="106"/>
      <c r="Q749" s="93"/>
    </row>
    <row r="752" spans="7:17" ht="15" customHeight="1">
      <c r="G752" s="106"/>
      <c r="I752" s="106"/>
      <c r="Q752" s="93"/>
    </row>
    <row r="754" spans="2:17" ht="15" customHeight="1">
      <c r="B754" s="84"/>
      <c r="C754" s="85"/>
      <c r="D754" s="85"/>
      <c r="O754" s="85"/>
    </row>
    <row r="755" spans="2:17" ht="15" customHeight="1">
      <c r="B755" s="84"/>
      <c r="C755" s="85"/>
      <c r="D755" s="85"/>
      <c r="L755" s="86"/>
      <c r="O755" s="105"/>
      <c r="P755" s="86"/>
      <c r="Q755" s="101"/>
    </row>
    <row r="759" spans="2:17" ht="15" customHeight="1">
      <c r="C759" s="85"/>
      <c r="G759" s="106"/>
      <c r="I759" s="106"/>
      <c r="Q759" s="93"/>
    </row>
    <row r="763" spans="2:17" ht="15" customHeight="1">
      <c r="G763" s="106"/>
      <c r="I763" s="106"/>
      <c r="Q763" s="93"/>
    </row>
    <row r="764" spans="2:17" ht="15" customHeight="1">
      <c r="L764" s="86"/>
      <c r="Q764" s="101"/>
    </row>
    <row r="767" spans="2:17" ht="15" customHeight="1">
      <c r="G767" s="106"/>
      <c r="I767" s="106"/>
      <c r="Q767" s="93"/>
    </row>
    <row r="768" spans="2:17" ht="15" customHeight="1">
      <c r="J768" s="87"/>
      <c r="K768" s="87"/>
      <c r="L768" s="87"/>
      <c r="M768" s="87"/>
      <c r="N768" s="55"/>
      <c r="O768" s="87"/>
      <c r="P768" s="87"/>
      <c r="Q768" s="87"/>
    </row>
    <row r="769" spans="2:17" ht="15" customHeight="1">
      <c r="J769" s="87"/>
      <c r="K769" s="87"/>
      <c r="L769" s="87"/>
      <c r="M769" s="87"/>
      <c r="N769" s="55"/>
      <c r="O769" s="87"/>
      <c r="P769" s="87"/>
      <c r="Q769" s="87"/>
    </row>
    <row r="771" spans="2:17" ht="15" customHeight="1">
      <c r="G771" s="106"/>
      <c r="I771" s="106"/>
      <c r="Q771" s="93"/>
    </row>
    <row r="772" spans="2:17" ht="15" customHeight="1">
      <c r="L772" s="86"/>
      <c r="Q772" s="101"/>
    </row>
    <row r="774" spans="2:17" ht="15" customHeight="1">
      <c r="L774" s="86"/>
      <c r="Q774" s="101"/>
    </row>
    <row r="775" spans="2:17" ht="15" customHeight="1">
      <c r="G775" s="106"/>
      <c r="I775" s="106"/>
      <c r="Q775" s="93"/>
    </row>
    <row r="778" spans="2:17" ht="15" customHeight="1">
      <c r="L778" s="86"/>
      <c r="Q778" s="101"/>
    </row>
    <row r="779" spans="2:17" ht="15" customHeight="1">
      <c r="G779" s="106"/>
      <c r="I779" s="106"/>
      <c r="Q779" s="93"/>
    </row>
    <row r="780" spans="2:17" ht="15" customHeight="1">
      <c r="J780" s="87"/>
      <c r="K780" s="87"/>
      <c r="L780" s="87"/>
      <c r="M780" s="87"/>
      <c r="N780" s="55"/>
      <c r="O780" s="87"/>
      <c r="P780" s="87"/>
      <c r="Q780" s="87"/>
    </row>
    <row r="781" spans="2:17" ht="15" customHeight="1">
      <c r="B781" s="84"/>
      <c r="C781" s="85"/>
      <c r="D781" s="85"/>
      <c r="O781" s="85"/>
    </row>
    <row r="782" spans="2:17" ht="15" customHeight="1">
      <c r="B782" s="84"/>
      <c r="C782" s="85"/>
      <c r="D782" s="85"/>
      <c r="L782" s="86"/>
      <c r="O782" s="105"/>
      <c r="P782" s="86"/>
      <c r="Q782" s="101"/>
    </row>
    <row r="783" spans="2:17" ht="15" customHeight="1">
      <c r="J783" s="87"/>
      <c r="K783" s="87"/>
      <c r="L783" s="87"/>
      <c r="M783" s="87"/>
      <c r="N783" s="55"/>
      <c r="O783" s="87"/>
      <c r="P783" s="87"/>
      <c r="Q783" s="87"/>
    </row>
    <row r="784" spans="2:17" ht="15" customHeight="1">
      <c r="L784" s="86"/>
      <c r="Q784" s="101"/>
    </row>
    <row r="785" spans="3:17" ht="15" customHeight="1">
      <c r="C785" s="85"/>
      <c r="G785" s="106"/>
      <c r="I785" s="106"/>
      <c r="Q785" s="93"/>
    </row>
    <row r="788" spans="3:17" ht="15" customHeight="1">
      <c r="L788" s="86"/>
      <c r="Q788" s="101"/>
    </row>
    <row r="789" spans="3:17" ht="15" customHeight="1">
      <c r="G789" s="106"/>
      <c r="I789" s="106"/>
      <c r="Q789" s="93"/>
    </row>
    <row r="790" spans="3:17" ht="15" customHeight="1">
      <c r="L790" s="86"/>
      <c r="Q790" s="101"/>
    </row>
    <row r="792" spans="3:17" ht="15" customHeight="1">
      <c r="L792" s="86"/>
      <c r="Q792" s="101"/>
    </row>
    <row r="793" spans="3:17" ht="15" customHeight="1">
      <c r="D793" s="87"/>
    </row>
    <row r="794" spans="3:17" ht="15" customHeight="1">
      <c r="G794" s="106"/>
      <c r="I794" s="106"/>
      <c r="Q794" s="93"/>
    </row>
    <row r="796" spans="3:17" ht="15" customHeight="1">
      <c r="D796" s="87"/>
    </row>
    <row r="797" spans="3:17" ht="15" customHeight="1">
      <c r="C797" s="85"/>
      <c r="D797" s="85"/>
    </row>
    <row r="798" spans="3:17" ht="15" customHeight="1">
      <c r="G798" s="106"/>
      <c r="I798" s="106"/>
      <c r="Q798" s="93"/>
    </row>
    <row r="799" spans="3:17" ht="15" customHeight="1">
      <c r="L799" s="86"/>
      <c r="Q799" s="101"/>
    </row>
    <row r="801" spans="2:17" ht="15" customHeight="1">
      <c r="C801" s="85"/>
      <c r="D801" s="85"/>
    </row>
    <row r="803" spans="2:17" ht="15" customHeight="1">
      <c r="G803" s="106"/>
      <c r="I803" s="106"/>
      <c r="Q803" s="93"/>
    </row>
    <row r="805" spans="2:17" ht="15" customHeight="1">
      <c r="M805" s="86"/>
    </row>
    <row r="806" spans="2:17" ht="15" customHeight="1">
      <c r="C806" s="85"/>
      <c r="D806" s="85"/>
    </row>
    <row r="807" spans="2:17" ht="15" customHeight="1">
      <c r="G807" s="106"/>
      <c r="I807" s="106"/>
      <c r="Q807" s="93"/>
    </row>
    <row r="809" spans="2:17" ht="15" customHeight="1">
      <c r="B809" s="84"/>
      <c r="C809" s="85"/>
      <c r="D809" s="85"/>
      <c r="O809" s="85"/>
    </row>
    <row r="810" spans="2:17" ht="15" customHeight="1">
      <c r="B810" s="84"/>
      <c r="C810" s="85"/>
      <c r="D810" s="85"/>
      <c r="L810" s="86"/>
      <c r="O810" s="105"/>
      <c r="P810" s="86"/>
      <c r="Q810" s="101"/>
    </row>
    <row r="812" spans="2:17" ht="15" customHeight="1">
      <c r="C812" s="85"/>
      <c r="D812" s="85"/>
    </row>
    <row r="813" spans="2:17" ht="15" customHeight="1">
      <c r="C813" s="85"/>
      <c r="G813" s="106"/>
      <c r="I813" s="106"/>
      <c r="Q813" s="93"/>
    </row>
    <row r="814" spans="2:17" ht="15" customHeight="1">
      <c r="L814" s="86"/>
      <c r="Q814" s="101"/>
    </row>
    <row r="816" spans="2:17" ht="15" customHeight="1">
      <c r="C816" s="85"/>
      <c r="D816" s="85"/>
    </row>
    <row r="818" spans="2:17" ht="15" customHeight="1">
      <c r="G818" s="106"/>
      <c r="I818" s="106"/>
      <c r="Q818" s="93"/>
    </row>
    <row r="821" spans="2:17" ht="15" customHeight="1">
      <c r="C821" s="85"/>
      <c r="D821" s="85"/>
    </row>
    <row r="822" spans="2:17" ht="15" customHeight="1">
      <c r="G822" s="106"/>
      <c r="I822" s="106"/>
      <c r="Q822" s="93"/>
    </row>
    <row r="823" spans="2:17" ht="15" customHeight="1">
      <c r="L823" s="86"/>
      <c r="Q823" s="101"/>
    </row>
    <row r="825" spans="2:17" ht="15" customHeight="1">
      <c r="C825" s="85"/>
      <c r="D825" s="85"/>
    </row>
    <row r="827" spans="2:17" ht="15" customHeight="1">
      <c r="G827" s="106"/>
      <c r="I827" s="106"/>
      <c r="Q827" s="93"/>
    </row>
    <row r="829" spans="2:17" ht="15" customHeight="1">
      <c r="B829" s="84"/>
      <c r="C829" s="85"/>
      <c r="D829" s="85"/>
      <c r="O829" s="85"/>
    </row>
    <row r="830" spans="2:17" ht="15" customHeight="1">
      <c r="B830" s="84"/>
      <c r="C830" s="85"/>
      <c r="D830" s="85"/>
      <c r="L830" s="86"/>
      <c r="O830" s="105"/>
      <c r="P830" s="86"/>
      <c r="Q830" s="101"/>
    </row>
    <row r="833" spans="3:17" ht="15" customHeight="1">
      <c r="C833" s="85"/>
      <c r="G833" s="106"/>
      <c r="I833" s="106"/>
      <c r="Q833" s="93"/>
    </row>
    <row r="834" spans="3:17" ht="15" customHeight="1">
      <c r="D834" s="87"/>
      <c r="F834" s="87"/>
      <c r="H834" s="87"/>
      <c r="J834" s="87"/>
      <c r="K834" s="87"/>
      <c r="L834" s="87"/>
      <c r="M834" s="87"/>
      <c r="N834" s="55"/>
      <c r="O834" s="87"/>
      <c r="P834" s="87"/>
      <c r="Q834" s="101"/>
    </row>
    <row r="838" spans="3:17" ht="15" customHeight="1">
      <c r="G838" s="106"/>
      <c r="I838" s="106"/>
      <c r="Q838" s="87"/>
    </row>
    <row r="841" spans="3:17" ht="15" customHeight="1">
      <c r="C841" s="85"/>
      <c r="D841" s="85"/>
    </row>
    <row r="842" spans="3:17" ht="15" customHeight="1">
      <c r="G842" s="106"/>
      <c r="I842" s="106"/>
      <c r="Q842" s="93"/>
    </row>
    <row r="843" spans="3:17" ht="15" customHeight="1">
      <c r="L843" s="86"/>
      <c r="Q843" s="101"/>
    </row>
    <row r="847" spans="3:17" ht="15" customHeight="1">
      <c r="G847" s="106"/>
      <c r="I847" s="106"/>
      <c r="Q847" s="93"/>
    </row>
    <row r="849" spans="2:17" ht="15" customHeight="1">
      <c r="B849" s="84"/>
      <c r="C849" s="85"/>
      <c r="D849" s="85"/>
      <c r="O849" s="85"/>
    </row>
    <row r="850" spans="2:17" ht="15" customHeight="1">
      <c r="B850" s="84"/>
      <c r="C850" s="85"/>
      <c r="D850" s="85"/>
      <c r="L850" s="86"/>
      <c r="O850" s="105"/>
      <c r="P850" s="86"/>
      <c r="Q850" s="101"/>
    </row>
    <row r="851" spans="2:17" ht="15" customHeight="1">
      <c r="C851" s="85"/>
      <c r="D851" s="85"/>
    </row>
    <row r="852" spans="2:17" ht="15" customHeight="1">
      <c r="B852" s="84"/>
      <c r="C852" s="85"/>
      <c r="D852" s="85"/>
      <c r="L852" s="86"/>
      <c r="M852" s="105"/>
      <c r="N852" s="86"/>
      <c r="O852" s="105"/>
      <c r="P852" s="86"/>
      <c r="Q852" s="101"/>
    </row>
    <row r="853" spans="2:17" ht="15" customHeight="1">
      <c r="B853" s="84"/>
      <c r="C853" s="85"/>
      <c r="D853" s="85"/>
      <c r="L853" s="86"/>
      <c r="M853" s="105"/>
      <c r="N853" s="86"/>
      <c r="O853" s="105"/>
      <c r="P853" s="86"/>
      <c r="Q853" s="101"/>
    </row>
    <row r="854" spans="2:17" ht="15" customHeight="1">
      <c r="G854" s="106"/>
      <c r="I854" s="106"/>
      <c r="Q854" s="93"/>
    </row>
    <row r="855" spans="2:17" ht="15" customHeight="1">
      <c r="L855" s="86"/>
      <c r="M855" s="105"/>
      <c r="N855" s="86"/>
      <c r="O855" s="105"/>
      <c r="P855" s="86"/>
      <c r="Q855" s="101"/>
    </row>
    <row r="859" spans="2:17" ht="15" customHeight="1">
      <c r="G859" s="106"/>
      <c r="I859" s="106"/>
      <c r="Q859" s="93"/>
    </row>
    <row r="861" spans="2:17" ht="15" customHeight="1">
      <c r="B861" s="84"/>
      <c r="C861" s="85"/>
      <c r="D861" s="85"/>
      <c r="O861" s="85"/>
    </row>
    <row r="862" spans="2:17" ht="15" customHeight="1">
      <c r="B862" s="84"/>
      <c r="C862" s="85"/>
      <c r="D862" s="85"/>
      <c r="L862" s="86"/>
      <c r="O862" s="105"/>
      <c r="P862" s="86"/>
      <c r="Q862" s="101"/>
    </row>
    <row r="863" spans="2:17" ht="15" customHeight="1">
      <c r="L863" s="86"/>
      <c r="M863" s="105"/>
      <c r="N863" s="86"/>
      <c r="O863" s="105"/>
      <c r="P863" s="86"/>
      <c r="Q863" s="101"/>
    </row>
    <row r="865" spans="2:17" ht="15" customHeight="1">
      <c r="G865" s="106"/>
      <c r="I865" s="106"/>
      <c r="Q865" s="93"/>
    </row>
    <row r="866" spans="2:17" ht="15" customHeight="1">
      <c r="L866" s="86"/>
      <c r="M866" s="105"/>
      <c r="N866" s="86"/>
      <c r="O866" s="105"/>
      <c r="P866" s="86"/>
      <c r="Q866" s="101"/>
    </row>
    <row r="868" spans="2:17" ht="15" customHeight="1">
      <c r="M868" s="86"/>
    </row>
    <row r="870" spans="2:17" ht="15" customHeight="1">
      <c r="G870" s="106"/>
      <c r="I870" s="106"/>
      <c r="Q870" s="93"/>
    </row>
    <row r="871" spans="2:17" ht="15" customHeight="1">
      <c r="B871" s="84"/>
      <c r="C871" s="85"/>
      <c r="D871" s="85"/>
      <c r="O871" s="85"/>
    </row>
    <row r="872" spans="2:17" ht="15" customHeight="1">
      <c r="B872" s="84"/>
      <c r="C872" s="85"/>
      <c r="D872" s="85"/>
      <c r="L872" s="86"/>
      <c r="O872" s="105"/>
      <c r="P872" s="86"/>
      <c r="Q872" s="101"/>
    </row>
    <row r="874" spans="2:17" ht="15" customHeight="1">
      <c r="G874" s="106"/>
      <c r="I874" s="106"/>
      <c r="Q874" s="93"/>
    </row>
    <row r="875" spans="2:17" ht="15" customHeight="1">
      <c r="L875" s="86"/>
      <c r="M875" s="105"/>
      <c r="N875" s="86"/>
      <c r="O875" s="105"/>
      <c r="P875" s="86"/>
      <c r="Q875" s="101"/>
    </row>
    <row r="879" spans="2:17" ht="15" customHeight="1">
      <c r="G879" s="106"/>
      <c r="I879" s="106"/>
      <c r="Q879" s="93"/>
    </row>
    <row r="880" spans="2:17" ht="15" customHeight="1">
      <c r="L880" s="86"/>
      <c r="M880" s="105"/>
      <c r="N880" s="86"/>
      <c r="O880" s="105"/>
      <c r="P880" s="86"/>
      <c r="Q880" s="101"/>
    </row>
    <row r="881" spans="2:17" ht="15" customHeight="1">
      <c r="B881" s="84"/>
      <c r="C881" s="85"/>
      <c r="D881" s="85"/>
      <c r="O881" s="85"/>
    </row>
    <row r="882" spans="2:17" ht="15" customHeight="1">
      <c r="B882" s="84"/>
      <c r="C882" s="85"/>
      <c r="D882" s="85"/>
      <c r="L882" s="86"/>
      <c r="O882" s="105"/>
      <c r="P882" s="86"/>
      <c r="Q882" s="101"/>
    </row>
    <row r="883" spans="2:17" ht="15" customHeight="1">
      <c r="L883" s="86"/>
      <c r="M883" s="105"/>
      <c r="N883" s="86"/>
      <c r="O883" s="105"/>
      <c r="P883" s="86"/>
      <c r="Q883" s="101"/>
    </row>
    <row r="884" spans="2:17" ht="15" customHeight="1">
      <c r="G884" s="106"/>
      <c r="I884" s="106"/>
      <c r="Q884" s="93"/>
    </row>
    <row r="885" spans="2:17" ht="15" customHeight="1">
      <c r="L885" s="86"/>
      <c r="M885" s="105"/>
      <c r="N885" s="86"/>
      <c r="O885" s="105"/>
      <c r="P885" s="86"/>
      <c r="Q885" s="101"/>
    </row>
    <row r="889" spans="2:17" ht="15" customHeight="1">
      <c r="G889" s="106"/>
      <c r="I889" s="106"/>
      <c r="Q889" s="93"/>
    </row>
    <row r="890" spans="2:17" ht="15" customHeight="1">
      <c r="L890" s="86"/>
      <c r="M890" s="105"/>
      <c r="N890" s="86"/>
      <c r="O890" s="105"/>
      <c r="P890" s="86"/>
      <c r="Q890" s="101"/>
    </row>
    <row r="891" spans="2:17" ht="15" customHeight="1">
      <c r="L891" s="86"/>
      <c r="M891" s="105"/>
      <c r="N891" s="86"/>
      <c r="O891" s="105"/>
      <c r="P891" s="86"/>
      <c r="Q891" s="101"/>
    </row>
    <row r="893" spans="2:17" ht="15" customHeight="1">
      <c r="G893" s="106"/>
      <c r="I893" s="106"/>
      <c r="Q893" s="93"/>
    </row>
    <row r="894" spans="2:17" ht="15" customHeight="1">
      <c r="L894" s="86"/>
      <c r="M894" s="105"/>
      <c r="N894" s="86"/>
      <c r="O894" s="105"/>
      <c r="P894" s="86"/>
      <c r="Q894" s="101"/>
    </row>
    <row r="895" spans="2:17" ht="15" customHeight="1">
      <c r="L895" s="86"/>
      <c r="M895" s="105"/>
      <c r="N895" s="86"/>
      <c r="O895" s="105"/>
      <c r="P895" s="86"/>
      <c r="Q895" s="101"/>
    </row>
    <row r="897" spans="2:17" ht="15" customHeight="1">
      <c r="G897" s="106"/>
      <c r="I897" s="106"/>
      <c r="Q897" s="93"/>
    </row>
    <row r="898" spans="2:17" ht="15" customHeight="1">
      <c r="L898" s="86"/>
      <c r="M898" s="105"/>
      <c r="N898" s="86"/>
      <c r="O898" s="105"/>
      <c r="P898" s="86"/>
      <c r="Q898" s="101"/>
    </row>
    <row r="899" spans="2:17" ht="15" customHeight="1">
      <c r="B899" s="84"/>
      <c r="C899" s="85"/>
      <c r="D899" s="85"/>
      <c r="O899" s="85"/>
    </row>
    <row r="900" spans="2:17" ht="15" customHeight="1">
      <c r="B900" s="84"/>
      <c r="C900" s="85"/>
      <c r="D900" s="85"/>
      <c r="L900" s="86"/>
      <c r="O900" s="105"/>
      <c r="P900" s="86"/>
      <c r="Q900" s="101"/>
    </row>
    <row r="901" spans="2:17" ht="15" customHeight="1">
      <c r="L901" s="86"/>
      <c r="M901" s="105"/>
      <c r="N901" s="86"/>
      <c r="O901" s="105"/>
      <c r="P901" s="86"/>
      <c r="Q901" s="101"/>
    </row>
    <row r="902" spans="2:17" ht="15" customHeight="1">
      <c r="G902" s="106"/>
      <c r="I902" s="106"/>
      <c r="Q902" s="93"/>
    </row>
    <row r="903" spans="2:17" ht="15" customHeight="1">
      <c r="L903" s="86"/>
      <c r="M903" s="105"/>
      <c r="N903" s="86"/>
      <c r="O903" s="105"/>
      <c r="P903" s="86"/>
      <c r="Q903" s="101"/>
    </row>
    <row r="907" spans="2:17" ht="15" customHeight="1">
      <c r="G907" s="106"/>
      <c r="I907" s="106"/>
      <c r="Q907" s="93"/>
    </row>
    <row r="908" spans="2:17" ht="15" customHeight="1">
      <c r="L908" s="86"/>
      <c r="M908" s="105"/>
      <c r="N908" s="86"/>
      <c r="O908" s="105"/>
      <c r="P908" s="86"/>
      <c r="Q908" s="101"/>
    </row>
    <row r="909" spans="2:17" ht="15" customHeight="1">
      <c r="B909" s="84"/>
      <c r="C909" s="85"/>
      <c r="D909" s="85"/>
      <c r="O909" s="85"/>
    </row>
    <row r="910" spans="2:17" ht="15" customHeight="1">
      <c r="B910" s="84"/>
      <c r="C910" s="85"/>
      <c r="D910" s="85"/>
      <c r="L910" s="86"/>
      <c r="O910" s="105"/>
      <c r="P910" s="86"/>
      <c r="Q910" s="101"/>
    </row>
    <row r="911" spans="2:17" ht="15" customHeight="1">
      <c r="Q911" s="93"/>
    </row>
    <row r="912" spans="2:17" ht="15" customHeight="1">
      <c r="G912" s="106"/>
      <c r="I912" s="106"/>
      <c r="Q912" s="93"/>
    </row>
    <row r="913" spans="2:17" ht="15" customHeight="1">
      <c r="L913" s="86"/>
      <c r="M913" s="105"/>
      <c r="N913" s="86"/>
      <c r="O913" s="105"/>
      <c r="P913" s="86"/>
      <c r="Q913" s="101"/>
    </row>
    <row r="917" spans="2:17" ht="15" customHeight="1">
      <c r="G917" s="106"/>
      <c r="I917" s="106"/>
      <c r="Q917" s="93"/>
    </row>
    <row r="918" spans="2:17" ht="15" customHeight="1">
      <c r="L918" s="86"/>
      <c r="M918" s="105"/>
      <c r="N918" s="86"/>
      <c r="O918" s="105"/>
      <c r="P918" s="86"/>
      <c r="Q918" s="101"/>
    </row>
    <row r="919" spans="2:17" ht="15" customHeight="1">
      <c r="B919" s="84"/>
      <c r="C919" s="85"/>
      <c r="D919" s="85"/>
      <c r="O919" s="85"/>
    </row>
    <row r="920" spans="2:17" ht="15" customHeight="1">
      <c r="B920" s="84"/>
      <c r="C920" s="85"/>
      <c r="D920" s="85"/>
      <c r="L920" s="86"/>
      <c r="O920" s="105"/>
      <c r="P920" s="86"/>
      <c r="Q920" s="101"/>
    </row>
    <row r="921" spans="2:17" ht="15" customHeight="1">
      <c r="G921" s="106"/>
      <c r="I921" s="106"/>
    </row>
    <row r="922" spans="2:17" ht="15" customHeight="1">
      <c r="L922" s="86"/>
      <c r="M922" s="105"/>
      <c r="N922" s="86"/>
      <c r="O922" s="105"/>
      <c r="P922" s="86"/>
      <c r="Q922" s="93"/>
    </row>
    <row r="923" spans="2:17" ht="15" customHeight="1">
      <c r="Q923" s="101"/>
    </row>
    <row r="926" spans="2:17" ht="15" customHeight="1">
      <c r="G926" s="106"/>
      <c r="I926" s="106"/>
    </row>
    <row r="927" spans="2:17" ht="15" customHeight="1">
      <c r="L927" s="86"/>
      <c r="M927" s="105"/>
      <c r="N927" s="86"/>
      <c r="O927" s="105"/>
      <c r="P927" s="86"/>
      <c r="Q927" s="93"/>
    </row>
    <row r="928" spans="2:17" ht="15" customHeight="1">
      <c r="Q928" s="101"/>
    </row>
    <row r="929" spans="2:17" ht="15" customHeight="1">
      <c r="B929" s="84"/>
      <c r="C929" s="85"/>
      <c r="D929" s="85"/>
      <c r="O929" s="85"/>
    </row>
    <row r="930" spans="2:17" ht="15" customHeight="1">
      <c r="B930" s="84"/>
      <c r="C930" s="85"/>
      <c r="D930" s="85"/>
      <c r="L930" s="86"/>
      <c r="O930" s="105"/>
      <c r="P930" s="86"/>
      <c r="Q930" s="101"/>
    </row>
    <row r="931" spans="2:17" ht="15" customHeight="1">
      <c r="B931" s="84"/>
      <c r="C931" s="85"/>
      <c r="D931" s="85"/>
      <c r="L931" s="86"/>
      <c r="O931" s="105"/>
      <c r="P931" s="86"/>
      <c r="Q931" s="101"/>
    </row>
    <row r="932" spans="2:17" ht="15" customHeight="1">
      <c r="G932" s="106"/>
      <c r="I932" s="106"/>
    </row>
    <row r="933" spans="2:17" ht="15" customHeight="1">
      <c r="L933" s="86"/>
      <c r="M933" s="105"/>
      <c r="N933" s="86"/>
      <c r="O933" s="105"/>
      <c r="P933" s="86"/>
      <c r="Q933" s="93"/>
    </row>
    <row r="934" spans="2:17" ht="15" customHeight="1">
      <c r="Q934" s="101"/>
    </row>
    <row r="936" spans="2:17" ht="15" customHeight="1">
      <c r="M936" s="86"/>
      <c r="Q936" s="93"/>
    </row>
    <row r="937" spans="2:17" ht="15" customHeight="1">
      <c r="G937" s="106"/>
      <c r="I937" s="106"/>
    </row>
    <row r="938" spans="2:17" ht="15" customHeight="1">
      <c r="L938" s="86"/>
      <c r="M938" s="105"/>
      <c r="N938" s="86"/>
      <c r="O938" s="105"/>
      <c r="P938" s="86"/>
      <c r="Q938" s="93"/>
    </row>
    <row r="939" spans="2:17" ht="15" customHeight="1">
      <c r="Q939" s="101"/>
    </row>
    <row r="940" spans="2:17" ht="15" customHeight="1">
      <c r="B940" s="84"/>
      <c r="C940" s="85"/>
      <c r="D940" s="85"/>
      <c r="O940" s="85"/>
    </row>
    <row r="941" spans="2:17" ht="15" customHeight="1">
      <c r="B941" s="84"/>
      <c r="C941" s="85"/>
      <c r="D941" s="85"/>
      <c r="L941" s="86"/>
      <c r="O941" s="105"/>
      <c r="P941" s="86"/>
      <c r="Q941" s="101"/>
    </row>
    <row r="942" spans="2:17" ht="15" customHeight="1">
      <c r="Q942" s="101"/>
    </row>
    <row r="943" spans="2:17" ht="15" customHeight="1">
      <c r="Q943" s="93"/>
    </row>
    <row r="944" spans="2:17" ht="15" customHeight="1">
      <c r="G944" s="106"/>
      <c r="I944" s="106"/>
    </row>
    <row r="945" spans="2:17" ht="15" customHeight="1">
      <c r="L945" s="86"/>
      <c r="M945" s="105"/>
      <c r="N945" s="86"/>
      <c r="O945" s="105"/>
      <c r="P945" s="86"/>
      <c r="Q945" s="93"/>
    </row>
    <row r="946" spans="2:17" ht="15" customHeight="1">
      <c r="D946" s="85"/>
      <c r="Q946" s="101"/>
    </row>
    <row r="947" spans="2:17" ht="15" customHeight="1">
      <c r="B947" s="84"/>
      <c r="C947" s="85"/>
      <c r="D947" s="85"/>
      <c r="O947" s="85"/>
    </row>
    <row r="948" spans="2:17" ht="15" customHeight="1">
      <c r="B948" s="84"/>
      <c r="C948" s="85"/>
      <c r="D948" s="85"/>
      <c r="L948" s="86"/>
      <c r="O948" s="105"/>
      <c r="P948" s="86"/>
      <c r="Q948" s="101"/>
    </row>
    <row r="949" spans="2:17" ht="15" customHeight="1">
      <c r="N949" s="86"/>
      <c r="O949" s="105"/>
      <c r="P949" s="86"/>
      <c r="Q949" s="93"/>
    </row>
    <row r="950" spans="2:17" ht="15" customHeight="1">
      <c r="B950" s="84"/>
      <c r="J950" s="87"/>
      <c r="K950" s="87"/>
      <c r="L950" s="87"/>
      <c r="M950" s="87"/>
      <c r="N950" s="55"/>
      <c r="O950" s="87"/>
      <c r="P950" s="87"/>
    </row>
    <row r="951" spans="2:17" ht="15" customHeight="1">
      <c r="J951" s="87"/>
      <c r="K951" s="87"/>
      <c r="L951" s="87"/>
      <c r="M951" s="87"/>
      <c r="N951" s="55"/>
      <c r="O951" s="87"/>
      <c r="P951" s="87"/>
      <c r="Q951" s="87"/>
    </row>
    <row r="952" spans="2:17" ht="15" customHeight="1">
      <c r="G952" s="97"/>
      <c r="H952" s="94"/>
      <c r="I952" s="97"/>
      <c r="Q952" s="87"/>
    </row>
    <row r="953" spans="2:17" ht="15" customHeight="1">
      <c r="Q953" s="93"/>
    </row>
    <row r="954" spans="2:17" ht="15" customHeight="1">
      <c r="O954" s="85"/>
    </row>
    <row r="955" spans="2:17" ht="15" customHeight="1">
      <c r="H955" s="94"/>
      <c r="I955" s="97"/>
      <c r="Q955" s="93"/>
    </row>
    <row r="956" spans="2:17" ht="15" customHeight="1">
      <c r="J956" s="87"/>
      <c r="K956" s="87"/>
      <c r="L956" s="87"/>
      <c r="M956" s="87"/>
      <c r="N956" s="55"/>
      <c r="O956" s="87"/>
      <c r="P956" s="87"/>
      <c r="Q956" s="93"/>
    </row>
    <row r="957" spans="2:17" ht="15" customHeight="1">
      <c r="G957" s="97"/>
      <c r="H957" s="94"/>
      <c r="I957" s="97"/>
      <c r="Q957" s="87"/>
    </row>
    <row r="958" spans="2:17" ht="15" customHeight="1">
      <c r="L958" s="86"/>
      <c r="O958" s="105"/>
      <c r="P958" s="86"/>
      <c r="Q958" s="101"/>
    </row>
    <row r="959" spans="2:17" ht="15" customHeight="1">
      <c r="H959" s="94"/>
      <c r="I959" s="97"/>
    </row>
    <row r="960" spans="2:17" ht="15" customHeight="1">
      <c r="J960" s="87"/>
      <c r="K960" s="87"/>
      <c r="L960" s="87"/>
      <c r="M960" s="87"/>
      <c r="N960" s="55"/>
      <c r="O960" s="87"/>
      <c r="P960" s="87"/>
      <c r="Q960" s="93"/>
    </row>
    <row r="961" spans="2:17" ht="15" customHeight="1">
      <c r="G961" s="97"/>
      <c r="H961" s="94"/>
      <c r="I961" s="97"/>
      <c r="Q961" s="87"/>
    </row>
    <row r="962" spans="2:17" ht="15" customHeight="1">
      <c r="Q962" s="93"/>
    </row>
    <row r="963" spans="2:17" ht="15" customHeight="1">
      <c r="B963" s="84"/>
      <c r="C963" s="85"/>
      <c r="D963" s="85"/>
      <c r="O963" s="85"/>
    </row>
    <row r="964" spans="2:17" ht="15" customHeight="1">
      <c r="B964" s="84"/>
      <c r="C964" s="85"/>
      <c r="D964" s="85"/>
      <c r="L964" s="86"/>
      <c r="O964" s="105"/>
      <c r="P964" s="86"/>
      <c r="Q964" s="101"/>
    </row>
    <row r="965" spans="2:17" ht="15" customHeight="1">
      <c r="H965" s="94"/>
      <c r="I965" s="97"/>
    </row>
    <row r="966" spans="2:17" ht="15" customHeight="1">
      <c r="Q966" s="93"/>
    </row>
    <row r="967" spans="2:17" ht="15" customHeight="1">
      <c r="G967" s="97"/>
      <c r="H967" s="94"/>
      <c r="I967" s="97"/>
    </row>
    <row r="968" spans="2:17" ht="15" customHeight="1">
      <c r="L968" s="86"/>
      <c r="O968" s="105"/>
      <c r="P968" s="86"/>
      <c r="Q968" s="101"/>
    </row>
    <row r="969" spans="2:17" ht="15" customHeight="1">
      <c r="L969" s="86"/>
      <c r="M969" s="105"/>
      <c r="N969" s="86"/>
      <c r="O969" s="105"/>
      <c r="P969" s="86"/>
    </row>
    <row r="970" spans="2:17" ht="15" customHeight="1">
      <c r="L970" s="86"/>
      <c r="M970" s="105"/>
      <c r="N970" s="86"/>
      <c r="O970" s="105"/>
      <c r="P970" s="86"/>
    </row>
    <row r="971" spans="2:17" ht="15" customHeight="1">
      <c r="H971" s="94"/>
      <c r="I971" s="97"/>
      <c r="Q971" s="101"/>
    </row>
    <row r="972" spans="2:17" ht="15" customHeight="1">
      <c r="J972" s="87"/>
      <c r="K972" s="87"/>
      <c r="L972" s="87"/>
      <c r="M972" s="87"/>
      <c r="N972" s="55"/>
      <c r="O972" s="87"/>
      <c r="P972" s="87"/>
      <c r="Q972" s="93"/>
    </row>
    <row r="973" spans="2:17" ht="15" customHeight="1">
      <c r="G973" s="97"/>
      <c r="H973" s="94"/>
      <c r="I973" s="97"/>
      <c r="Q973" s="87"/>
    </row>
    <row r="974" spans="2:17" ht="15" customHeight="1">
      <c r="Q974" s="93"/>
    </row>
    <row r="975" spans="2:17" ht="15" customHeight="1">
      <c r="Q975" s="93"/>
    </row>
    <row r="977" spans="2:17" ht="15" customHeight="1">
      <c r="J977" s="87"/>
      <c r="K977" s="87"/>
      <c r="L977" s="87"/>
      <c r="M977" s="87"/>
      <c r="N977" s="55"/>
      <c r="O977" s="87"/>
      <c r="P977" s="87"/>
    </row>
    <row r="978" spans="2:17" ht="15" customHeight="1">
      <c r="G978" s="97"/>
      <c r="H978" s="94"/>
      <c r="I978" s="97"/>
      <c r="Q978" s="87"/>
    </row>
    <row r="979" spans="2:17" ht="15" customHeight="1">
      <c r="Q979" s="93"/>
    </row>
    <row r="980" spans="2:17" ht="15" customHeight="1">
      <c r="B980" s="84"/>
      <c r="C980" s="85"/>
      <c r="D980" s="85"/>
      <c r="O980" s="85"/>
    </row>
    <row r="981" spans="2:17" ht="15" customHeight="1">
      <c r="B981" s="84"/>
      <c r="C981" s="85"/>
      <c r="D981" s="85"/>
      <c r="L981" s="86"/>
      <c r="O981" s="105"/>
      <c r="P981" s="86"/>
      <c r="Q981" s="101"/>
    </row>
    <row r="982" spans="2:17" ht="15" customHeight="1">
      <c r="P982" s="86"/>
    </row>
    <row r="983" spans="2:17" ht="15" customHeight="1">
      <c r="I983" s="97"/>
      <c r="J983" s="94"/>
    </row>
    <row r="984" spans="2:17" ht="15" customHeight="1">
      <c r="B984" s="84"/>
      <c r="L984" s="86"/>
      <c r="M984" s="105"/>
      <c r="N984" s="86"/>
      <c r="O984" s="105"/>
      <c r="P984" s="86"/>
      <c r="Q984" s="90"/>
    </row>
    <row r="985" spans="2:17" ht="15" customHeight="1">
      <c r="L985" s="86"/>
      <c r="Q985" s="101"/>
    </row>
    <row r="986" spans="2:17" ht="15" customHeight="1">
      <c r="G986" s="97"/>
      <c r="Q986" s="101"/>
    </row>
    <row r="987" spans="2:17" ht="15" customHeight="1">
      <c r="L987" s="86"/>
      <c r="O987" s="105"/>
      <c r="P987" s="86"/>
      <c r="Q987" s="101"/>
    </row>
    <row r="988" spans="2:17" ht="15" customHeight="1">
      <c r="L988" s="86"/>
      <c r="M988" s="105"/>
      <c r="N988" s="86"/>
      <c r="O988" s="105"/>
      <c r="P988" s="86"/>
      <c r="Q988" s="93"/>
    </row>
    <row r="989" spans="2:17" ht="15" customHeight="1">
      <c r="D989" s="87"/>
      <c r="F989" s="87"/>
      <c r="J989" s="87"/>
      <c r="K989" s="87"/>
      <c r="L989" s="87"/>
      <c r="M989" s="87"/>
      <c r="N989" s="55"/>
      <c r="O989" s="87"/>
      <c r="P989" s="87"/>
      <c r="Q989" s="101"/>
    </row>
    <row r="990" spans="2:17" ht="15" customHeight="1">
      <c r="F990" s="89"/>
      <c r="G990" s="55"/>
      <c r="I990" s="55"/>
      <c r="J990" s="55"/>
      <c r="K990" s="55"/>
      <c r="L990" s="55"/>
      <c r="M990" s="89"/>
    </row>
    <row r="991" spans="2:17" ht="15" customHeight="1">
      <c r="F991" s="87"/>
      <c r="G991" s="55"/>
      <c r="I991" s="55"/>
      <c r="J991" s="55"/>
      <c r="K991" s="55"/>
      <c r="L991" s="55"/>
      <c r="M991" s="89"/>
    </row>
    <row r="992" spans="2:17" ht="15" customHeight="1">
      <c r="F992" s="87"/>
      <c r="G992" s="55"/>
      <c r="I992" s="55"/>
      <c r="J992" s="55"/>
      <c r="K992" s="55"/>
      <c r="L992" s="55"/>
      <c r="M992" s="89"/>
    </row>
  </sheetData>
  <mergeCells count="6">
    <mergeCell ref="A2:L2"/>
    <mergeCell ref="A26:L26"/>
    <mergeCell ref="A58:L58"/>
    <mergeCell ref="A3:G3"/>
    <mergeCell ref="A4:G4"/>
    <mergeCell ref="B15:M15"/>
  </mergeCells>
  <phoneticPr fontId="0" type="noConversion"/>
  <printOptions horizontalCentered="1"/>
  <pageMargins left="0.25" right="0.25" top="0.5" bottom="0.3" header="0.45" footer="0.33"/>
  <pageSetup paperSize="9" orientation="landscape" horizontalDpi="120" verticalDpi="180" r:id="rId1"/>
  <headerFooter alignWithMargins="0"/>
  <rowBreaks count="2" manualBreakCount="2">
    <brk id="24" max="6" man="1"/>
    <brk id="56" max="6" man="1"/>
  </rowBreaks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6600"/>
  </sheetPr>
  <dimension ref="A1:Q544"/>
  <sheetViews>
    <sheetView view="pageBreakPreview" topLeftCell="C1" zoomScaleNormal="75" zoomScaleSheetLayoutView="75" workbookViewId="0">
      <pane ySplit="8" topLeftCell="A513" activePane="bottomLeft" state="frozen"/>
      <selection activeCell="A983" sqref="A983:XFD983"/>
      <selection pane="bottomLeft" activeCell="S526" sqref="S526"/>
    </sheetView>
  </sheetViews>
  <sheetFormatPr defaultRowHeight="11.25"/>
  <cols>
    <col min="1" max="1" width="3" style="331" customWidth="1"/>
    <col min="2" max="2" width="28.140625" style="336" customWidth="1"/>
    <col min="3" max="3" width="26.5703125" style="336" customWidth="1"/>
    <col min="4" max="4" width="26.140625" style="332" customWidth="1"/>
    <col min="5" max="5" width="6.85546875" style="333" customWidth="1"/>
    <col min="6" max="6" width="3.7109375" style="333" customWidth="1"/>
    <col min="7" max="7" width="9.5703125" style="335" customWidth="1"/>
    <col min="8" max="8" width="7.140625" style="333" customWidth="1"/>
    <col min="9" max="9" width="6.5703125" style="333" customWidth="1"/>
    <col min="10" max="10" width="8" style="333" customWidth="1"/>
    <col min="11" max="11" width="8" style="335" customWidth="1"/>
    <col min="12" max="12" width="12" style="335" customWidth="1"/>
    <col min="13" max="13" width="7.28515625" style="334" customWidth="1"/>
    <col min="14" max="14" width="11.85546875" style="335" customWidth="1"/>
    <col min="15" max="15" width="9" style="335" customWidth="1"/>
    <col min="16" max="16" width="8.85546875" style="335" customWidth="1"/>
    <col min="17" max="17" width="13.42578125" style="335" customWidth="1"/>
    <col min="18" max="16384" width="9.140625" style="333"/>
  </cols>
  <sheetData>
    <row r="1" spans="1:17" s="88" customFormat="1" ht="12.75">
      <c r="A1" s="107"/>
      <c r="B1" s="157"/>
      <c r="C1" s="266"/>
      <c r="D1" s="110"/>
      <c r="E1" s="107"/>
      <c r="F1" s="107"/>
      <c r="G1" s="120"/>
      <c r="K1" s="138"/>
      <c r="L1" s="138"/>
      <c r="M1" s="137"/>
      <c r="N1" s="138"/>
      <c r="O1" s="138"/>
      <c r="P1" s="120"/>
      <c r="Q1" s="325" t="s">
        <v>1962</v>
      </c>
    </row>
    <row r="2" spans="1:17" s="107" customFormat="1" ht="15.75">
      <c r="B2" s="158"/>
      <c r="C2" s="158"/>
      <c r="G2" s="338" t="s">
        <v>1765</v>
      </c>
      <c r="K2" s="120"/>
      <c r="L2" s="120"/>
      <c r="M2" s="118"/>
      <c r="N2" s="120"/>
      <c r="O2" s="120"/>
      <c r="P2" s="120"/>
      <c r="Q2" s="120"/>
    </row>
    <row r="3" spans="1:17" s="107" customFormat="1">
      <c r="B3" s="158"/>
      <c r="C3" s="266"/>
      <c r="D3" s="111"/>
      <c r="G3" s="120"/>
      <c r="K3" s="120"/>
      <c r="L3" s="120"/>
      <c r="M3" s="118"/>
      <c r="N3" s="120"/>
      <c r="O3" s="120"/>
      <c r="P3" s="120"/>
      <c r="Q3" s="120"/>
    </row>
    <row r="4" spans="1:17" s="107" customFormat="1">
      <c r="A4" s="112" t="s">
        <v>65</v>
      </c>
      <c r="B4" s="113" t="s">
        <v>66</v>
      </c>
      <c r="C4" s="113" t="s">
        <v>1361</v>
      </c>
      <c r="D4" s="113" t="s">
        <v>11</v>
      </c>
      <c r="E4" s="113" t="s">
        <v>67</v>
      </c>
      <c r="F4" s="113" t="s">
        <v>68</v>
      </c>
      <c r="G4" s="115" t="s">
        <v>69</v>
      </c>
      <c r="H4" s="113" t="s">
        <v>70</v>
      </c>
      <c r="I4" s="113" t="s">
        <v>71</v>
      </c>
      <c r="J4" s="113" t="s">
        <v>72</v>
      </c>
      <c r="K4" s="115" t="s">
        <v>73</v>
      </c>
      <c r="L4" s="115"/>
      <c r="M4" s="114" t="s">
        <v>74</v>
      </c>
      <c r="N4" s="115" t="s">
        <v>75</v>
      </c>
      <c r="O4" s="115" t="s">
        <v>76</v>
      </c>
      <c r="P4" s="115" t="s">
        <v>642</v>
      </c>
      <c r="Q4" s="252" t="s">
        <v>642</v>
      </c>
    </row>
    <row r="5" spans="1:17" s="107" customFormat="1">
      <c r="A5" s="117" t="s">
        <v>1252</v>
      </c>
      <c r="G5" s="120"/>
      <c r="H5" s="119"/>
      <c r="I5" s="119" t="s">
        <v>77</v>
      </c>
      <c r="J5" s="119" t="s">
        <v>604</v>
      </c>
      <c r="K5" s="120" t="s">
        <v>78</v>
      </c>
      <c r="L5" s="120" t="s">
        <v>716</v>
      </c>
      <c r="M5" s="267" t="s">
        <v>1362</v>
      </c>
      <c r="N5" s="120" t="s">
        <v>716</v>
      </c>
      <c r="O5" s="120" t="s">
        <v>69</v>
      </c>
      <c r="P5" s="120" t="s">
        <v>1277</v>
      </c>
      <c r="Q5" s="253" t="s">
        <v>1277</v>
      </c>
    </row>
    <row r="6" spans="1:17" s="107" customFormat="1">
      <c r="A6" s="117"/>
      <c r="G6" s="120"/>
      <c r="I6" s="119"/>
      <c r="J6" s="119"/>
      <c r="K6" s="120" t="s">
        <v>80</v>
      </c>
      <c r="L6" s="120"/>
      <c r="M6" s="118"/>
      <c r="N6" s="120"/>
      <c r="O6" s="120"/>
      <c r="P6" s="120" t="s">
        <v>1675</v>
      </c>
      <c r="Q6" s="253" t="s">
        <v>1641</v>
      </c>
    </row>
    <row r="7" spans="1:17" s="107" customFormat="1">
      <c r="A7" s="123"/>
      <c r="B7" s="124" t="s">
        <v>59</v>
      </c>
      <c r="C7" s="124"/>
      <c r="D7" s="124"/>
      <c r="E7" s="124"/>
      <c r="F7" s="124"/>
      <c r="G7" s="125"/>
      <c r="H7" s="124"/>
      <c r="I7" s="124"/>
      <c r="J7" s="124"/>
      <c r="K7" s="125"/>
      <c r="L7" s="125"/>
      <c r="M7" s="122"/>
      <c r="N7" s="125"/>
      <c r="O7" s="125"/>
      <c r="P7" s="125"/>
      <c r="Q7" s="268" t="s">
        <v>1682</v>
      </c>
    </row>
    <row r="8" spans="1:17" s="128" customFormat="1">
      <c r="A8" s="145">
        <v>1</v>
      </c>
      <c r="B8" s="145">
        <v>2</v>
      </c>
      <c r="C8" s="145">
        <v>3</v>
      </c>
      <c r="D8" s="145">
        <v>4</v>
      </c>
      <c r="E8" s="145">
        <v>5</v>
      </c>
      <c r="F8" s="145">
        <v>6</v>
      </c>
      <c r="G8" s="145">
        <v>7</v>
      </c>
      <c r="H8" s="145">
        <v>8</v>
      </c>
      <c r="I8" s="145">
        <v>9</v>
      </c>
      <c r="J8" s="145">
        <v>10</v>
      </c>
      <c r="K8" s="145">
        <v>11</v>
      </c>
      <c r="L8" s="145">
        <v>12</v>
      </c>
      <c r="M8" s="145">
        <v>13</v>
      </c>
      <c r="N8" s="145">
        <v>14</v>
      </c>
      <c r="O8" s="145">
        <v>15</v>
      </c>
      <c r="P8" s="145">
        <v>16</v>
      </c>
      <c r="Q8" s="145">
        <v>17</v>
      </c>
    </row>
    <row r="9" spans="1:17" s="88" customFormat="1">
      <c r="A9" s="107"/>
      <c r="B9" s="157"/>
      <c r="C9" s="157"/>
      <c r="D9" s="109"/>
      <c r="G9" s="138"/>
      <c r="K9" s="138"/>
      <c r="L9" s="138"/>
      <c r="M9" s="137"/>
      <c r="N9" s="138"/>
      <c r="O9" s="138"/>
      <c r="P9" s="138"/>
      <c r="Q9" s="138"/>
    </row>
    <row r="10" spans="1:17" s="88" customFormat="1">
      <c r="A10" s="107" t="s">
        <v>1197</v>
      </c>
      <c r="B10" s="158" t="s">
        <v>81</v>
      </c>
      <c r="C10" s="158"/>
      <c r="D10" s="109"/>
      <c r="G10" s="138"/>
      <c r="K10" s="138"/>
      <c r="M10" s="137"/>
      <c r="N10" s="138"/>
      <c r="O10" s="138"/>
      <c r="P10" s="138" t="s">
        <v>59</v>
      </c>
      <c r="Q10" s="138" t="s">
        <v>59</v>
      </c>
    </row>
    <row r="11" spans="1:17" s="88" customFormat="1">
      <c r="A11" s="107">
        <v>1</v>
      </c>
      <c r="B11" s="157" t="s">
        <v>1363</v>
      </c>
      <c r="C11" s="157" t="s">
        <v>1683</v>
      </c>
      <c r="D11" s="109" t="s">
        <v>1364</v>
      </c>
      <c r="E11" s="88">
        <v>24000</v>
      </c>
      <c r="F11" s="88" t="s">
        <v>1252</v>
      </c>
      <c r="G11" s="138">
        <v>4707.91</v>
      </c>
      <c r="H11" s="138">
        <v>484.91</v>
      </c>
      <c r="I11" s="138"/>
      <c r="J11" s="138">
        <v>103.86</v>
      </c>
      <c r="K11" s="138">
        <f>205+165.05</f>
        <v>370.05</v>
      </c>
      <c r="L11" s="138">
        <f>(G11+H11+J11+K11)*E11</f>
        <v>136001520</v>
      </c>
      <c r="M11" s="137"/>
      <c r="N11" s="138">
        <f>L11-M11</f>
        <v>136001520</v>
      </c>
      <c r="O11" s="138">
        <f>N11/E11</f>
        <v>5666.73</v>
      </c>
      <c r="P11" s="138"/>
      <c r="Q11" s="138"/>
    </row>
    <row r="12" spans="1:17" s="88" customFormat="1">
      <c r="A12" s="107" t="s">
        <v>110</v>
      </c>
      <c r="B12" s="157" t="s">
        <v>643</v>
      </c>
      <c r="C12" s="249" t="s">
        <v>1684</v>
      </c>
      <c r="D12" s="109"/>
      <c r="G12" s="138"/>
      <c r="H12" s="102"/>
      <c r="I12" s="102"/>
      <c r="J12" s="102"/>
      <c r="K12" s="138"/>
      <c r="L12" s="138"/>
      <c r="M12" s="137"/>
      <c r="N12" s="138"/>
      <c r="O12" s="138"/>
      <c r="P12" s="138" t="s">
        <v>59</v>
      </c>
      <c r="Q12" s="138" t="s">
        <v>59</v>
      </c>
    </row>
    <row r="13" spans="1:17" s="88" customFormat="1">
      <c r="A13" s="107"/>
      <c r="B13" s="157" t="s">
        <v>644</v>
      </c>
      <c r="C13" s="157"/>
      <c r="D13" s="130" t="s">
        <v>1175</v>
      </c>
      <c r="E13" s="139">
        <f>SUM(E11:E12)</f>
        <v>24000</v>
      </c>
      <c r="F13" s="140"/>
      <c r="G13" s="142"/>
      <c r="H13" s="142"/>
      <c r="I13" s="142"/>
      <c r="J13" s="142"/>
      <c r="K13" s="142"/>
      <c r="L13" s="142"/>
      <c r="M13" s="141"/>
      <c r="N13" s="143">
        <f>SUM(N11:N12)</f>
        <v>136001520</v>
      </c>
      <c r="O13" s="143">
        <f>N13/E13</f>
        <v>5666.73</v>
      </c>
      <c r="P13" s="143">
        <f>ROUND(O13,0)</f>
        <v>5667</v>
      </c>
      <c r="Q13" s="136">
        <f>ROUND(P13*(1.0695),0)</f>
        <v>6061</v>
      </c>
    </row>
    <row r="14" spans="1:17" s="88" customFormat="1">
      <c r="A14" s="107"/>
      <c r="B14" s="157" t="s">
        <v>645</v>
      </c>
      <c r="C14" s="157"/>
      <c r="D14" s="110"/>
      <c r="E14" s="128"/>
      <c r="G14" s="138"/>
      <c r="H14" s="138"/>
      <c r="I14" s="138"/>
      <c r="J14" s="138"/>
      <c r="K14" s="138"/>
      <c r="L14" s="138"/>
      <c r="M14" s="137"/>
      <c r="N14" s="120"/>
      <c r="O14" s="120"/>
      <c r="P14" s="138"/>
      <c r="Q14" s="138"/>
    </row>
    <row r="15" spans="1:17" s="88" customFormat="1">
      <c r="A15" s="107" t="s">
        <v>60</v>
      </c>
      <c r="B15" s="157"/>
      <c r="C15" s="157"/>
      <c r="D15" s="109" t="s">
        <v>1365</v>
      </c>
      <c r="E15" s="88">
        <v>3350</v>
      </c>
      <c r="F15" s="88" t="s">
        <v>1252</v>
      </c>
      <c r="G15" s="138">
        <v>6546.66</v>
      </c>
      <c r="H15" s="138">
        <v>674.31</v>
      </c>
      <c r="I15" s="138"/>
      <c r="J15" s="138">
        <v>144.41999999999999</v>
      </c>
      <c r="K15" s="138">
        <f>318+230.5</f>
        <v>548.5</v>
      </c>
      <c r="L15" s="138">
        <f>(G15+H15+J15+K15)*E15</f>
        <v>26511531.499999996</v>
      </c>
      <c r="M15" s="137"/>
      <c r="N15" s="138">
        <f>L15-M15</f>
        <v>26511531.499999996</v>
      </c>
      <c r="O15" s="138">
        <f>N15/E15</f>
        <v>7913.8899999999985</v>
      </c>
      <c r="P15" s="138"/>
      <c r="Q15" s="138"/>
    </row>
    <row r="16" spans="1:17" s="88" customFormat="1">
      <c r="A16" s="107"/>
      <c r="B16" s="157"/>
      <c r="C16" s="157"/>
      <c r="D16" s="109"/>
      <c r="G16" s="138"/>
      <c r="H16" s="102"/>
      <c r="I16" s="102"/>
      <c r="J16" s="102"/>
      <c r="K16" s="138"/>
      <c r="L16" s="138"/>
      <c r="M16" s="137"/>
      <c r="N16" s="138"/>
      <c r="O16" s="138"/>
      <c r="P16" s="138" t="s">
        <v>59</v>
      </c>
      <c r="Q16" s="138" t="s">
        <v>59</v>
      </c>
    </row>
    <row r="17" spans="1:17" s="88" customFormat="1">
      <c r="A17" s="107"/>
      <c r="B17" s="157"/>
      <c r="C17" s="269"/>
      <c r="D17" s="130" t="s">
        <v>1175</v>
      </c>
      <c r="E17" s="139">
        <f>SUM(E15:E16)</f>
        <v>3350</v>
      </c>
      <c r="F17" s="140"/>
      <c r="G17" s="142"/>
      <c r="H17" s="142"/>
      <c r="I17" s="142"/>
      <c r="J17" s="142"/>
      <c r="K17" s="142"/>
      <c r="L17" s="142"/>
      <c r="M17" s="141"/>
      <c r="N17" s="143">
        <f>SUM(N15:N16)</f>
        <v>26511531.499999996</v>
      </c>
      <c r="O17" s="143">
        <f>N17/E17</f>
        <v>7913.8899999999985</v>
      </c>
      <c r="P17" s="143">
        <f>ROUND(O17,0)</f>
        <v>7914</v>
      </c>
      <c r="Q17" s="136">
        <f>ROUND(P17*(1.0695),0)</f>
        <v>8464</v>
      </c>
    </row>
    <row r="18" spans="1:17" s="88" customFormat="1">
      <c r="A18" s="107"/>
      <c r="B18" s="157"/>
      <c r="C18" s="157"/>
      <c r="D18" s="110"/>
      <c r="E18" s="128"/>
      <c r="G18" s="138"/>
      <c r="H18" s="138"/>
      <c r="I18" s="138"/>
      <c r="J18" s="138"/>
      <c r="K18" s="138"/>
      <c r="L18" s="138"/>
      <c r="M18" s="137"/>
      <c r="N18" s="120"/>
      <c r="O18" s="120"/>
      <c r="P18" s="138"/>
      <c r="Q18" s="138"/>
    </row>
    <row r="19" spans="1:17" s="88" customFormat="1">
      <c r="A19" s="107" t="s">
        <v>61</v>
      </c>
      <c r="B19" s="157"/>
      <c r="C19" s="157"/>
      <c r="D19" s="109" t="s">
        <v>1367</v>
      </c>
      <c r="E19" s="88">
        <v>1800</v>
      </c>
      <c r="F19" s="88" t="s">
        <v>1252</v>
      </c>
      <c r="G19" s="138">
        <v>9336.5300000000007</v>
      </c>
      <c r="H19" s="138">
        <v>961.66</v>
      </c>
      <c r="I19" s="138"/>
      <c r="J19" s="138">
        <v>205.96</v>
      </c>
      <c r="K19" s="138">
        <f>520+330.72</f>
        <v>850.72</v>
      </c>
      <c r="L19" s="138">
        <f>(G19+H19+J19+K19)*E19</f>
        <v>20438766</v>
      </c>
      <c r="M19" s="137"/>
      <c r="N19" s="138">
        <f>L19-M19</f>
        <v>20438766</v>
      </c>
      <c r="O19" s="138">
        <f>N19/E19</f>
        <v>11354.87</v>
      </c>
      <c r="P19" s="138"/>
      <c r="Q19" s="138"/>
    </row>
    <row r="20" spans="1:17" s="88" customFormat="1">
      <c r="A20" s="107"/>
      <c r="B20" s="157"/>
      <c r="C20" s="157"/>
      <c r="D20" s="109"/>
      <c r="G20" s="138"/>
      <c r="H20" s="102"/>
      <c r="I20" s="102"/>
      <c r="J20" s="102"/>
      <c r="K20" s="138"/>
      <c r="L20" s="138"/>
      <c r="M20" s="137"/>
      <c r="N20" s="138"/>
      <c r="O20" s="138"/>
      <c r="P20" s="138" t="s">
        <v>59</v>
      </c>
      <c r="Q20" s="138" t="s">
        <v>59</v>
      </c>
    </row>
    <row r="21" spans="1:17" s="88" customFormat="1">
      <c r="A21" s="107"/>
      <c r="B21" s="157"/>
      <c r="C21" s="157"/>
      <c r="D21" s="130" t="s">
        <v>1175</v>
      </c>
      <c r="E21" s="139">
        <f>SUM(E19:E20)</f>
        <v>1800</v>
      </c>
      <c r="F21" s="140"/>
      <c r="G21" s="142"/>
      <c r="H21" s="142"/>
      <c r="I21" s="142"/>
      <c r="J21" s="142"/>
      <c r="K21" s="142"/>
      <c r="L21" s="142"/>
      <c r="M21" s="141"/>
      <c r="N21" s="143">
        <f>SUM(N19:N20)</f>
        <v>20438766</v>
      </c>
      <c r="O21" s="143">
        <f>N21/E21</f>
        <v>11354.87</v>
      </c>
      <c r="P21" s="143">
        <f>ROUND(O21,0)</f>
        <v>11355</v>
      </c>
      <c r="Q21" s="136">
        <f>ROUND(P21*(1.0695),0)</f>
        <v>12144</v>
      </c>
    </row>
    <row r="22" spans="1:17" s="88" customFormat="1">
      <c r="A22" s="107"/>
      <c r="B22" s="157"/>
      <c r="C22" s="157"/>
      <c r="D22" s="110"/>
      <c r="E22" s="128"/>
      <c r="G22" s="138"/>
      <c r="H22" s="138"/>
      <c r="I22" s="138"/>
      <c r="J22" s="138"/>
      <c r="K22" s="138"/>
      <c r="L22" s="138"/>
      <c r="M22" s="137"/>
      <c r="N22" s="120"/>
      <c r="O22" s="120"/>
      <c r="P22" s="120"/>
      <c r="Q22" s="120"/>
    </row>
    <row r="23" spans="1:17" s="88" customFormat="1">
      <c r="A23" s="107" t="s">
        <v>62</v>
      </c>
      <c r="B23" s="157"/>
      <c r="C23" s="157"/>
      <c r="D23" s="109" t="s">
        <v>1366</v>
      </c>
      <c r="E23" s="88">
        <v>850</v>
      </c>
      <c r="F23" s="88" t="s">
        <v>1252</v>
      </c>
      <c r="G23" s="138">
        <v>10121.36</v>
      </c>
      <c r="H23" s="138">
        <v>1042.5</v>
      </c>
      <c r="I23" s="138"/>
      <c r="J23" s="138">
        <v>223.28</v>
      </c>
      <c r="K23" s="138">
        <f>564+358.53</f>
        <v>922.53</v>
      </c>
      <c r="L23" s="138">
        <f>(G23+H23+J23+K23)*E23</f>
        <v>10463219.500000002</v>
      </c>
      <c r="M23" s="137"/>
      <c r="N23" s="138">
        <f>L23-M23</f>
        <v>10463219.500000002</v>
      </c>
      <c r="O23" s="138">
        <f>N23/E23</f>
        <v>12309.670000000002</v>
      </c>
      <c r="P23" s="138"/>
      <c r="Q23" s="138"/>
    </row>
    <row r="24" spans="1:17" s="88" customFormat="1">
      <c r="A24" s="107"/>
      <c r="B24" s="157"/>
      <c r="C24" s="157"/>
      <c r="D24" s="109"/>
      <c r="G24" s="138"/>
      <c r="H24" s="102"/>
      <c r="I24" s="102"/>
      <c r="J24" s="102"/>
      <c r="K24" s="138"/>
      <c r="L24" s="138"/>
      <c r="M24" s="137"/>
      <c r="N24" s="138"/>
      <c r="O24" s="138"/>
      <c r="P24" s="138" t="s">
        <v>59</v>
      </c>
      <c r="Q24" s="138" t="s">
        <v>59</v>
      </c>
    </row>
    <row r="25" spans="1:17" s="88" customFormat="1">
      <c r="A25" s="107"/>
      <c r="B25" s="157"/>
      <c r="C25" s="157"/>
      <c r="D25" s="130" t="s">
        <v>1175</v>
      </c>
      <c r="E25" s="139">
        <f>SUM(E23:E24)</f>
        <v>850</v>
      </c>
      <c r="F25" s="140"/>
      <c r="G25" s="142"/>
      <c r="H25" s="142"/>
      <c r="I25" s="142"/>
      <c r="J25" s="142"/>
      <c r="K25" s="142"/>
      <c r="L25" s="142"/>
      <c r="M25" s="141"/>
      <c r="N25" s="143">
        <f>SUM(N23:N24)</f>
        <v>10463219.500000002</v>
      </c>
      <c r="O25" s="143">
        <f>N25/E25</f>
        <v>12309.670000000002</v>
      </c>
      <c r="P25" s="143">
        <f>ROUND(O25,0)</f>
        <v>12310</v>
      </c>
      <c r="Q25" s="136">
        <f>ROUND(P25*(1.0695),0)</f>
        <v>13166</v>
      </c>
    </row>
    <row r="26" spans="1:17" s="88" customFormat="1">
      <c r="A26" s="107"/>
      <c r="B26" s="157"/>
      <c r="C26" s="157"/>
      <c r="D26" s="110"/>
      <c r="E26" s="128"/>
      <c r="G26" s="138"/>
      <c r="H26" s="138"/>
      <c r="I26" s="138"/>
      <c r="J26" s="138"/>
      <c r="K26" s="138"/>
      <c r="L26" s="138"/>
      <c r="M26" s="137"/>
      <c r="N26" s="120"/>
      <c r="O26" s="120"/>
      <c r="P26" s="138"/>
      <c r="Q26" s="138"/>
    </row>
    <row r="27" spans="1:17" s="88" customFormat="1">
      <c r="A27" s="107">
        <v>2</v>
      </c>
      <c r="B27" s="157" t="s">
        <v>1369</v>
      </c>
      <c r="C27" s="157" t="s">
        <v>1370</v>
      </c>
      <c r="D27" s="109" t="s">
        <v>1365</v>
      </c>
      <c r="E27" s="88">
        <v>770</v>
      </c>
      <c r="F27" s="88" t="s">
        <v>1252</v>
      </c>
      <c r="G27" s="138">
        <v>6667.61</v>
      </c>
      <c r="H27" s="138">
        <v>0</v>
      </c>
      <c r="I27" s="138"/>
      <c r="J27" s="138">
        <v>333.38</v>
      </c>
      <c r="K27" s="138">
        <f>175+4.51+15</f>
        <v>194.51</v>
      </c>
      <c r="L27" s="138">
        <f>(G27+H27+J27+K27)*E27</f>
        <v>5540535</v>
      </c>
      <c r="M27" s="137"/>
      <c r="N27" s="138">
        <f>L27-M27</f>
        <v>5540535</v>
      </c>
      <c r="O27" s="138">
        <f>N27/E27</f>
        <v>7195.5</v>
      </c>
      <c r="P27" s="138"/>
      <c r="Q27" s="138"/>
    </row>
    <row r="28" spans="1:17" s="88" customFormat="1">
      <c r="A28" s="107" t="s">
        <v>110</v>
      </c>
      <c r="B28" s="157" t="s">
        <v>1371</v>
      </c>
      <c r="C28" s="249" t="s">
        <v>1685</v>
      </c>
      <c r="D28" s="109"/>
      <c r="G28" s="138"/>
      <c r="H28" s="102"/>
      <c r="I28" s="102"/>
      <c r="J28" s="102"/>
      <c r="K28" s="138"/>
      <c r="L28" s="138"/>
      <c r="M28" s="137"/>
      <c r="N28" s="138"/>
      <c r="O28" s="138"/>
      <c r="P28" s="138" t="s">
        <v>59</v>
      </c>
      <c r="Q28" s="138" t="s">
        <v>59</v>
      </c>
    </row>
    <row r="29" spans="1:17" s="88" customFormat="1">
      <c r="A29" s="107"/>
      <c r="B29" s="157" t="s">
        <v>1372</v>
      </c>
      <c r="C29" s="157" t="s">
        <v>1686</v>
      </c>
      <c r="D29" s="130" t="s">
        <v>1175</v>
      </c>
      <c r="E29" s="139">
        <f>SUM(E27:E28)</f>
        <v>770</v>
      </c>
      <c r="F29" s="140"/>
      <c r="G29" s="142"/>
      <c r="H29" s="142"/>
      <c r="I29" s="142"/>
      <c r="J29" s="142"/>
      <c r="K29" s="142"/>
      <c r="L29" s="142"/>
      <c r="M29" s="141"/>
      <c r="N29" s="143">
        <f>SUM(N27:N28)</f>
        <v>5540535</v>
      </c>
      <c r="O29" s="143">
        <f>N29/E29</f>
        <v>7195.5</v>
      </c>
      <c r="P29" s="143">
        <f>ROUND(O29,0)</f>
        <v>7196</v>
      </c>
      <c r="Q29" s="136">
        <f>ROUND(P29*(1.0695),0)</f>
        <v>7696</v>
      </c>
    </row>
    <row r="30" spans="1:17" s="88" customFormat="1">
      <c r="A30" s="107"/>
      <c r="B30" s="157"/>
      <c r="C30" s="157" t="s">
        <v>1368</v>
      </c>
      <c r="D30" s="110"/>
      <c r="E30" s="128"/>
      <c r="G30" s="138"/>
      <c r="H30" s="138"/>
      <c r="I30" s="138"/>
      <c r="J30" s="138"/>
      <c r="K30" s="138"/>
      <c r="L30" s="138"/>
      <c r="M30" s="137"/>
      <c r="N30" s="120"/>
      <c r="O30" s="120"/>
      <c r="P30" s="138"/>
      <c r="Q30" s="138"/>
    </row>
    <row r="31" spans="1:17" s="88" customFormat="1">
      <c r="A31" s="107" t="s">
        <v>60</v>
      </c>
      <c r="B31" s="157"/>
      <c r="C31" s="157"/>
      <c r="D31" s="109" t="s">
        <v>1367</v>
      </c>
      <c r="E31" s="88">
        <v>182</v>
      </c>
      <c r="F31" s="88" t="s">
        <v>1252</v>
      </c>
      <c r="G31" s="138">
        <v>9793.4699999999993</v>
      </c>
      <c r="H31" s="138">
        <v>0</v>
      </c>
      <c r="I31" s="138"/>
      <c r="J31" s="138">
        <v>489.67</v>
      </c>
      <c r="K31" s="138">
        <f>200+5.15+20</f>
        <v>225.15</v>
      </c>
      <c r="L31" s="138">
        <f>(G31+H31+J31+K31)*E31</f>
        <v>1912508.7799999998</v>
      </c>
      <c r="M31" s="137"/>
      <c r="N31" s="138">
        <f>L31-M31</f>
        <v>1912508.7799999998</v>
      </c>
      <c r="O31" s="138">
        <f>N31/E31</f>
        <v>10508.289999999999</v>
      </c>
      <c r="P31" s="138"/>
      <c r="Q31" s="138"/>
    </row>
    <row r="32" spans="1:17" s="88" customFormat="1">
      <c r="B32" s="157"/>
      <c r="C32" s="157"/>
      <c r="D32" s="109"/>
      <c r="G32" s="138"/>
      <c r="H32" s="102"/>
      <c r="I32" s="102"/>
      <c r="J32" s="102"/>
      <c r="K32" s="138"/>
      <c r="L32" s="138"/>
      <c r="M32" s="137"/>
      <c r="N32" s="138"/>
      <c r="O32" s="138"/>
      <c r="P32" s="138" t="s">
        <v>59</v>
      </c>
      <c r="Q32" s="138" t="s">
        <v>59</v>
      </c>
    </row>
    <row r="33" spans="1:17" s="88" customFormat="1">
      <c r="A33" s="107"/>
      <c r="B33" s="157"/>
      <c r="C33" s="157"/>
      <c r="D33" s="130" t="s">
        <v>1175</v>
      </c>
      <c r="E33" s="139">
        <f>SUM(E31:E32)</f>
        <v>182</v>
      </c>
      <c r="F33" s="140"/>
      <c r="G33" s="142"/>
      <c r="H33" s="142"/>
      <c r="I33" s="142"/>
      <c r="J33" s="142"/>
      <c r="K33" s="142"/>
      <c r="L33" s="142"/>
      <c r="M33" s="141"/>
      <c r="N33" s="143">
        <f>SUM(N31:N32)</f>
        <v>1912508.7799999998</v>
      </c>
      <c r="O33" s="143">
        <f>N33/E33</f>
        <v>10508.289999999999</v>
      </c>
      <c r="P33" s="143">
        <f>ROUND(O33,0)</f>
        <v>10508</v>
      </c>
      <c r="Q33" s="136">
        <f>ROUND(P33*(1.0695),0)</f>
        <v>11238</v>
      </c>
    </row>
    <row r="34" spans="1:17" s="88" customFormat="1">
      <c r="A34" s="107"/>
      <c r="B34" s="157"/>
      <c r="C34" s="157"/>
      <c r="D34" s="110"/>
      <c r="E34" s="128"/>
      <c r="G34" s="138"/>
      <c r="H34" s="138"/>
      <c r="I34" s="138"/>
      <c r="J34" s="138"/>
      <c r="K34" s="138"/>
      <c r="L34" s="138"/>
      <c r="M34" s="137"/>
      <c r="N34" s="120"/>
      <c r="O34" s="120"/>
      <c r="P34" s="138"/>
      <c r="Q34" s="138"/>
    </row>
    <row r="35" spans="1:17" s="88" customFormat="1">
      <c r="A35" s="107" t="s">
        <v>61</v>
      </c>
      <c r="B35" s="157"/>
      <c r="C35" s="157"/>
      <c r="D35" s="109" t="s">
        <v>1366</v>
      </c>
      <c r="E35" s="88">
        <v>108</v>
      </c>
      <c r="F35" s="88" t="s">
        <v>1252</v>
      </c>
      <c r="G35" s="138">
        <v>10649.64</v>
      </c>
      <c r="H35" s="138">
        <v>0</v>
      </c>
      <c r="I35" s="138"/>
      <c r="J35" s="138">
        <v>532.48</v>
      </c>
      <c r="K35" s="138">
        <f>200+5.15+20</f>
        <v>225.15</v>
      </c>
      <c r="L35" s="138">
        <f>(G35+H35+J35+K35)*E35</f>
        <v>1231985.1599999999</v>
      </c>
      <c r="M35" s="137"/>
      <c r="N35" s="138">
        <f>L35-M35</f>
        <v>1231985.1599999999</v>
      </c>
      <c r="O35" s="138">
        <f>N35/E35</f>
        <v>11407.269999999999</v>
      </c>
      <c r="P35" s="138"/>
      <c r="Q35" s="138"/>
    </row>
    <row r="36" spans="1:17" s="88" customFormat="1">
      <c r="B36" s="157"/>
      <c r="C36" s="157"/>
      <c r="D36" s="109"/>
      <c r="G36" s="138"/>
      <c r="H36" s="102"/>
      <c r="I36" s="102"/>
      <c r="J36" s="102"/>
      <c r="K36" s="138"/>
      <c r="L36" s="138"/>
      <c r="M36" s="137"/>
      <c r="N36" s="138"/>
      <c r="O36" s="138"/>
      <c r="P36" s="138" t="s">
        <v>59</v>
      </c>
      <c r="Q36" s="138" t="s">
        <v>59</v>
      </c>
    </row>
    <row r="37" spans="1:17" s="88" customFormat="1">
      <c r="A37" s="107"/>
      <c r="B37" s="157"/>
      <c r="C37" s="157"/>
      <c r="D37" s="130" t="s">
        <v>1175</v>
      </c>
      <c r="E37" s="139">
        <f>SUM(E35:E36)</f>
        <v>108</v>
      </c>
      <c r="F37" s="140"/>
      <c r="G37" s="142"/>
      <c r="H37" s="142"/>
      <c r="I37" s="142"/>
      <c r="J37" s="142"/>
      <c r="K37" s="142"/>
      <c r="L37" s="142"/>
      <c r="M37" s="141"/>
      <c r="N37" s="143">
        <f>SUM(N35:N36)</f>
        <v>1231985.1599999999</v>
      </c>
      <c r="O37" s="143">
        <f>N37/E37</f>
        <v>11407.269999999999</v>
      </c>
      <c r="P37" s="143">
        <f>ROUND(O37,0)</f>
        <v>11407</v>
      </c>
      <c r="Q37" s="136">
        <f>ROUND(P37*(1.0695),0)</f>
        <v>12200</v>
      </c>
    </row>
    <row r="38" spans="1:17" s="88" customFormat="1">
      <c r="A38" s="107"/>
      <c r="B38" s="157"/>
      <c r="C38" s="157"/>
      <c r="D38" s="110"/>
      <c r="E38" s="128"/>
      <c r="G38" s="138"/>
      <c r="H38" s="138"/>
      <c r="I38" s="138"/>
      <c r="J38" s="138"/>
      <c r="K38" s="138"/>
      <c r="L38" s="138"/>
      <c r="M38" s="137"/>
      <c r="N38" s="120"/>
      <c r="O38" s="120"/>
      <c r="P38" s="138"/>
      <c r="Q38" s="138"/>
    </row>
    <row r="39" spans="1:17" s="88" customFormat="1">
      <c r="A39" s="107"/>
      <c r="B39" s="157"/>
      <c r="C39" s="157"/>
      <c r="D39" s="110"/>
      <c r="E39" s="128"/>
      <c r="G39" s="138"/>
      <c r="H39" s="138"/>
      <c r="I39" s="138"/>
      <c r="J39" s="138"/>
      <c r="K39" s="138"/>
      <c r="L39" s="138"/>
      <c r="M39" s="137"/>
      <c r="N39" s="120"/>
      <c r="O39" s="120"/>
      <c r="P39" s="138"/>
      <c r="Q39" s="138"/>
    </row>
    <row r="40" spans="1:17" s="88" customFormat="1">
      <c r="A40" s="107" t="s">
        <v>62</v>
      </c>
      <c r="B40" s="157"/>
      <c r="C40" s="157" t="s">
        <v>1370</v>
      </c>
      <c r="D40" s="109" t="s">
        <v>1365</v>
      </c>
      <c r="E40" s="88">
        <v>850</v>
      </c>
      <c r="F40" s="88" t="s">
        <v>1252</v>
      </c>
      <c r="G40" s="138">
        <v>7417.79</v>
      </c>
      <c r="H40" s="138">
        <v>0</v>
      </c>
      <c r="I40" s="138"/>
      <c r="J40" s="138">
        <v>296.70999999999998</v>
      </c>
      <c r="K40" s="138">
        <f>170+4.39+25</f>
        <v>199.39</v>
      </c>
      <c r="L40" s="138">
        <f>(G40+H40+J40+K40)*E40</f>
        <v>6726806.5</v>
      </c>
      <c r="M40" s="137"/>
      <c r="N40" s="138">
        <f>L40-M40</f>
        <v>6726806.5</v>
      </c>
      <c r="O40" s="138">
        <f>N40/E40</f>
        <v>7913.89</v>
      </c>
      <c r="P40" s="138"/>
      <c r="Q40" s="138"/>
    </row>
    <row r="41" spans="1:17" s="88" customFormat="1">
      <c r="A41" s="107"/>
      <c r="B41" s="157"/>
      <c r="C41" s="249" t="s">
        <v>1687</v>
      </c>
      <c r="D41" s="109"/>
      <c r="G41" s="138"/>
      <c r="H41" s="102"/>
      <c r="I41" s="102"/>
      <c r="J41" s="102"/>
      <c r="K41" s="138"/>
      <c r="L41" s="138"/>
      <c r="M41" s="137"/>
      <c r="N41" s="138"/>
      <c r="O41" s="138"/>
      <c r="P41" s="138" t="s">
        <v>59</v>
      </c>
      <c r="Q41" s="138" t="s">
        <v>59</v>
      </c>
    </row>
    <row r="42" spans="1:17" s="88" customFormat="1">
      <c r="A42" s="107"/>
      <c r="B42" s="157"/>
      <c r="C42" s="157" t="s">
        <v>1688</v>
      </c>
      <c r="D42" s="130" t="s">
        <v>1175</v>
      </c>
      <c r="E42" s="139">
        <f>SUM(E40:E41)</f>
        <v>850</v>
      </c>
      <c r="F42" s="140"/>
      <c r="G42" s="142"/>
      <c r="H42" s="142"/>
      <c r="I42" s="142"/>
      <c r="J42" s="142"/>
      <c r="K42" s="142"/>
      <c r="L42" s="142"/>
      <c r="M42" s="141"/>
      <c r="N42" s="143">
        <f>SUM(N40:N41)</f>
        <v>6726806.5</v>
      </c>
      <c r="O42" s="143">
        <f>N42/E42</f>
        <v>7913.89</v>
      </c>
      <c r="P42" s="143">
        <f>ROUND(O42,0)</f>
        <v>7914</v>
      </c>
      <c r="Q42" s="136">
        <f>ROUND(P42*(1.0695),0)</f>
        <v>8464</v>
      </c>
    </row>
    <row r="43" spans="1:17" s="88" customFormat="1">
      <c r="A43" s="107"/>
      <c r="B43" s="157"/>
      <c r="C43" s="157"/>
      <c r="D43" s="110"/>
      <c r="E43" s="128"/>
      <c r="G43" s="138"/>
      <c r="H43" s="138"/>
      <c r="I43" s="138"/>
      <c r="J43" s="138"/>
      <c r="K43" s="138"/>
      <c r="L43" s="138"/>
      <c r="M43" s="137"/>
      <c r="N43" s="120"/>
      <c r="O43" s="120"/>
      <c r="P43" s="138"/>
      <c r="Q43" s="138"/>
    </row>
    <row r="44" spans="1:17" s="88" customFormat="1">
      <c r="A44" s="107" t="s">
        <v>63</v>
      </c>
      <c r="B44" s="157"/>
      <c r="C44" s="157"/>
      <c r="D44" s="109" t="s">
        <v>1367</v>
      </c>
      <c r="E44" s="88">
        <v>600</v>
      </c>
      <c r="F44" s="88" t="s">
        <v>1252</v>
      </c>
      <c r="G44" s="138">
        <v>10603.27</v>
      </c>
      <c r="H44" s="138">
        <v>0</v>
      </c>
      <c r="I44" s="138"/>
      <c r="J44" s="138">
        <v>424.13</v>
      </c>
      <c r="K44" s="138">
        <f>290+7.48+30</f>
        <v>327.48</v>
      </c>
      <c r="L44" s="138">
        <f>(G44+H44+J44+K44)*E44</f>
        <v>6812927.9999999991</v>
      </c>
      <c r="M44" s="137"/>
      <c r="N44" s="138">
        <f>L44-M44</f>
        <v>6812927.9999999991</v>
      </c>
      <c r="O44" s="138">
        <f>N44/E44</f>
        <v>11354.88</v>
      </c>
      <c r="P44" s="138"/>
      <c r="Q44" s="138"/>
    </row>
    <row r="45" spans="1:17" s="88" customFormat="1">
      <c r="A45" s="107"/>
      <c r="B45" s="157"/>
      <c r="C45" s="157"/>
      <c r="D45" s="109"/>
      <c r="G45" s="138"/>
      <c r="H45" s="102"/>
      <c r="I45" s="102"/>
      <c r="J45" s="102"/>
      <c r="K45" s="138"/>
      <c r="L45" s="138"/>
      <c r="M45" s="137"/>
      <c r="N45" s="138"/>
      <c r="O45" s="138"/>
      <c r="P45" s="138" t="s">
        <v>59</v>
      </c>
      <c r="Q45" s="138" t="s">
        <v>59</v>
      </c>
    </row>
    <row r="46" spans="1:17" s="88" customFormat="1">
      <c r="A46" s="107"/>
      <c r="B46" s="157"/>
      <c r="C46" s="157"/>
      <c r="D46" s="130" t="s">
        <v>1175</v>
      </c>
      <c r="E46" s="139">
        <f>SUM(E44:E45)</f>
        <v>600</v>
      </c>
      <c r="F46" s="140"/>
      <c r="G46" s="142"/>
      <c r="H46" s="142"/>
      <c r="I46" s="142"/>
      <c r="J46" s="142"/>
      <c r="K46" s="142"/>
      <c r="L46" s="142"/>
      <c r="M46" s="141"/>
      <c r="N46" s="143">
        <f>SUM(N44:N45)</f>
        <v>6812927.9999999991</v>
      </c>
      <c r="O46" s="143">
        <f>N46/E46</f>
        <v>11354.88</v>
      </c>
      <c r="P46" s="143">
        <f>ROUND(O46,0)</f>
        <v>11355</v>
      </c>
      <c r="Q46" s="136">
        <f>ROUND(P46*(1.0695),0)</f>
        <v>12144</v>
      </c>
    </row>
    <row r="47" spans="1:17" s="88" customFormat="1">
      <c r="A47" s="107"/>
      <c r="B47" s="157"/>
      <c r="C47" s="157"/>
      <c r="D47" s="110"/>
      <c r="E47" s="128"/>
      <c r="G47" s="138"/>
      <c r="H47" s="138"/>
      <c r="I47" s="138"/>
      <c r="J47" s="138"/>
      <c r="K47" s="138"/>
      <c r="L47" s="138"/>
      <c r="M47" s="137"/>
      <c r="N47" s="120"/>
      <c r="O47" s="120"/>
      <c r="P47" s="138"/>
      <c r="Q47" s="138"/>
    </row>
    <row r="48" spans="1:17" s="88" customFormat="1">
      <c r="A48" s="107">
        <v>3</v>
      </c>
      <c r="B48" s="157" t="s">
        <v>646</v>
      </c>
      <c r="C48" s="157" t="s">
        <v>1689</v>
      </c>
      <c r="D48" s="109" t="s">
        <v>944</v>
      </c>
      <c r="E48" s="88">
        <v>288</v>
      </c>
      <c r="F48" s="88" t="s">
        <v>1252</v>
      </c>
      <c r="G48" s="138">
        <v>3150</v>
      </c>
      <c r="H48" s="138">
        <v>0</v>
      </c>
      <c r="I48" s="138"/>
      <c r="J48" s="138">
        <v>126</v>
      </c>
      <c r="K48" s="138">
        <f>160+4.11+10+12</f>
        <v>186.11</v>
      </c>
      <c r="L48" s="138">
        <f>(G48+H48+J48+K48)*E48</f>
        <v>997087.68</v>
      </c>
      <c r="M48" s="137"/>
      <c r="N48" s="138">
        <f>L48-M48</f>
        <v>997087.68</v>
      </c>
      <c r="O48" s="138">
        <f>N48/E48</f>
        <v>3462.11</v>
      </c>
      <c r="P48" s="138"/>
      <c r="Q48" s="138"/>
    </row>
    <row r="49" spans="1:17" s="88" customFormat="1">
      <c r="A49" s="107" t="s">
        <v>110</v>
      </c>
      <c r="B49" s="157" t="s">
        <v>647</v>
      </c>
      <c r="C49" s="249" t="s">
        <v>1690</v>
      </c>
      <c r="D49" s="109"/>
      <c r="G49" s="138"/>
      <c r="H49" s="102"/>
      <c r="I49" s="102"/>
      <c r="J49" s="102"/>
      <c r="K49" s="138"/>
      <c r="L49" s="138"/>
      <c r="M49" s="137"/>
      <c r="N49" s="138"/>
      <c r="O49" s="138"/>
      <c r="P49" s="138" t="s">
        <v>59</v>
      </c>
      <c r="Q49" s="138" t="s">
        <v>59</v>
      </c>
    </row>
    <row r="50" spans="1:17" s="88" customFormat="1">
      <c r="A50" s="107"/>
      <c r="B50" s="157"/>
      <c r="C50" s="157" t="s">
        <v>1691</v>
      </c>
      <c r="D50" s="130" t="s">
        <v>1175</v>
      </c>
      <c r="E50" s="139">
        <f>SUM(E48:E49)</f>
        <v>288</v>
      </c>
      <c r="F50" s="140"/>
      <c r="G50" s="142"/>
      <c r="H50" s="142"/>
      <c r="I50" s="142"/>
      <c r="J50" s="142"/>
      <c r="K50" s="142"/>
      <c r="L50" s="142"/>
      <c r="M50" s="141"/>
      <c r="N50" s="143">
        <f>SUM(N48:N49)</f>
        <v>997087.68</v>
      </c>
      <c r="O50" s="143">
        <f>N50/E50</f>
        <v>3462.11</v>
      </c>
      <c r="P50" s="143">
        <f>ROUND(O50,0)</f>
        <v>3462</v>
      </c>
      <c r="Q50" s="136">
        <f>ROUND(P50*(1.0695),0)</f>
        <v>3703</v>
      </c>
    </row>
    <row r="51" spans="1:17" s="88" customFormat="1">
      <c r="A51" s="107"/>
      <c r="B51" s="157"/>
      <c r="C51" s="157"/>
      <c r="D51" s="110"/>
      <c r="E51" s="128"/>
      <c r="G51" s="138"/>
      <c r="H51" s="138"/>
      <c r="I51" s="138"/>
      <c r="J51" s="138"/>
      <c r="K51" s="138"/>
      <c r="L51" s="138"/>
      <c r="M51" s="137"/>
      <c r="N51" s="120"/>
      <c r="O51" s="120"/>
      <c r="P51" s="120"/>
      <c r="Q51" s="120"/>
    </row>
    <row r="52" spans="1:17" s="88" customFormat="1">
      <c r="A52" s="107"/>
      <c r="B52" s="157"/>
      <c r="C52" s="157"/>
      <c r="D52" s="110"/>
      <c r="E52" s="128"/>
      <c r="G52" s="138"/>
      <c r="H52" s="138"/>
      <c r="I52" s="138"/>
      <c r="J52" s="138"/>
      <c r="K52" s="138"/>
      <c r="L52" s="138"/>
      <c r="M52" s="137"/>
      <c r="N52" s="120"/>
      <c r="O52" s="120"/>
      <c r="P52" s="120"/>
      <c r="Q52" s="120"/>
    </row>
    <row r="53" spans="1:17" s="88" customFormat="1">
      <c r="A53" s="107" t="s">
        <v>60</v>
      </c>
      <c r="B53" s="157"/>
      <c r="C53" s="157" t="s">
        <v>1692</v>
      </c>
      <c r="D53" s="109" t="s">
        <v>944</v>
      </c>
      <c r="E53" s="88">
        <v>3336</v>
      </c>
      <c r="F53" s="88" t="s">
        <v>1252</v>
      </c>
      <c r="G53" s="138">
        <v>3201</v>
      </c>
      <c r="H53" s="138">
        <v>329.7</v>
      </c>
      <c r="I53" s="138"/>
      <c r="J53" s="138">
        <v>70.61</v>
      </c>
      <c r="K53" s="138">
        <f>165+5.08+15+113.59</f>
        <v>298.67</v>
      </c>
      <c r="L53" s="138">
        <f>(G53+H53+J53+K53)*E53</f>
        <v>13010333.279999999</v>
      </c>
      <c r="M53" s="137"/>
      <c r="N53" s="138">
        <f>L53-M53</f>
        <v>13010333.279999999</v>
      </c>
      <c r="O53" s="138">
        <f>N53/E53</f>
        <v>3899.98</v>
      </c>
      <c r="P53" s="138"/>
      <c r="Q53" s="138"/>
    </row>
    <row r="54" spans="1:17" s="88" customFormat="1">
      <c r="A54" s="107"/>
      <c r="B54" s="157"/>
      <c r="C54" s="249" t="s">
        <v>1693</v>
      </c>
      <c r="D54" s="109"/>
      <c r="G54" s="138"/>
      <c r="H54" s="102"/>
      <c r="I54" s="102"/>
      <c r="J54" s="102"/>
      <c r="K54" s="138"/>
      <c r="L54" s="138"/>
      <c r="M54" s="137"/>
      <c r="N54" s="138"/>
      <c r="O54" s="138"/>
      <c r="P54" s="138" t="s">
        <v>59</v>
      </c>
      <c r="Q54" s="138" t="s">
        <v>59</v>
      </c>
    </row>
    <row r="55" spans="1:17" s="88" customFormat="1">
      <c r="A55" s="107"/>
      <c r="B55" s="157"/>
      <c r="C55" s="157" t="s">
        <v>1694</v>
      </c>
      <c r="D55" s="130" t="s">
        <v>1175</v>
      </c>
      <c r="E55" s="139">
        <f>SUM(E53:E54)</f>
        <v>3336</v>
      </c>
      <c r="F55" s="140"/>
      <c r="G55" s="142"/>
      <c r="H55" s="142"/>
      <c r="I55" s="142"/>
      <c r="J55" s="142"/>
      <c r="K55" s="142"/>
      <c r="L55" s="142"/>
      <c r="M55" s="141"/>
      <c r="N55" s="143">
        <f>SUM(N53:N54)</f>
        <v>13010333.279999999</v>
      </c>
      <c r="O55" s="143">
        <f>N55/E55</f>
        <v>3899.98</v>
      </c>
      <c r="P55" s="143">
        <f>ROUND(O55,0)</f>
        <v>3900</v>
      </c>
      <c r="Q55" s="136">
        <f>ROUND(P55*(1.0695),0)</f>
        <v>4171</v>
      </c>
    </row>
    <row r="56" spans="1:17" s="88" customFormat="1">
      <c r="A56" s="107"/>
      <c r="B56" s="157"/>
      <c r="C56" s="157"/>
      <c r="D56" s="110"/>
      <c r="E56" s="128"/>
      <c r="G56" s="138"/>
      <c r="H56" s="138"/>
      <c r="I56" s="138"/>
      <c r="J56" s="138"/>
      <c r="K56" s="138"/>
      <c r="L56" s="138"/>
      <c r="M56" s="137"/>
      <c r="N56" s="120"/>
      <c r="O56" s="120"/>
      <c r="P56" s="120"/>
      <c r="Q56" s="120"/>
    </row>
    <row r="57" spans="1:17" s="88" customFormat="1">
      <c r="A57" s="107"/>
      <c r="B57" s="157"/>
      <c r="C57" s="157"/>
      <c r="D57" s="110"/>
      <c r="E57" s="128"/>
      <c r="G57" s="138"/>
      <c r="H57" s="138"/>
      <c r="I57" s="138"/>
      <c r="J57" s="138"/>
      <c r="K57" s="138"/>
      <c r="L57" s="138"/>
      <c r="M57" s="137"/>
      <c r="N57" s="120"/>
      <c r="O57" s="120"/>
      <c r="P57" s="120"/>
      <c r="Q57" s="120"/>
    </row>
    <row r="58" spans="1:17" s="88" customFormat="1">
      <c r="A58" s="107">
        <v>4</v>
      </c>
      <c r="B58" s="157" t="s">
        <v>1373</v>
      </c>
      <c r="C58" s="157" t="s">
        <v>1695</v>
      </c>
      <c r="D58" s="109" t="s">
        <v>1364</v>
      </c>
      <c r="E58" s="88">
        <v>8169</v>
      </c>
      <c r="F58" s="88" t="s">
        <v>1252</v>
      </c>
      <c r="G58" s="138">
        <v>4283</v>
      </c>
      <c r="H58" s="138">
        <v>441.15</v>
      </c>
      <c r="I58" s="138"/>
      <c r="J58" s="138">
        <v>236.21</v>
      </c>
      <c r="K58" s="138">
        <v>272</v>
      </c>
      <c r="L58" s="138">
        <f>(G58+H58+J58+K58)*E58</f>
        <v>42743148.839999996</v>
      </c>
      <c r="M58" s="137"/>
      <c r="N58" s="138">
        <f>L58-M58</f>
        <v>42743148.839999996</v>
      </c>
      <c r="O58" s="138">
        <f>N58/E58</f>
        <v>5232.3599999999997</v>
      </c>
      <c r="P58" s="138"/>
      <c r="Q58" s="138"/>
    </row>
    <row r="59" spans="1:17" s="88" customFormat="1">
      <c r="A59" s="107" t="s">
        <v>110</v>
      </c>
      <c r="B59" s="157" t="s">
        <v>1374</v>
      </c>
      <c r="C59" s="249" t="s">
        <v>1696</v>
      </c>
      <c r="D59" s="109"/>
      <c r="G59" s="138"/>
      <c r="H59" s="102"/>
      <c r="I59" s="102"/>
      <c r="J59" s="102"/>
      <c r="K59" s="138"/>
      <c r="L59" s="138"/>
      <c r="M59" s="137"/>
      <c r="N59" s="138"/>
      <c r="O59" s="138"/>
      <c r="P59" s="138" t="s">
        <v>59</v>
      </c>
      <c r="Q59" s="138" t="s">
        <v>59</v>
      </c>
    </row>
    <row r="60" spans="1:17" s="88" customFormat="1">
      <c r="A60" s="107"/>
      <c r="B60" s="157" t="s">
        <v>1375</v>
      </c>
      <c r="C60" s="157" t="s">
        <v>1697</v>
      </c>
      <c r="D60" s="130" t="s">
        <v>1175</v>
      </c>
      <c r="E60" s="139">
        <f>SUM(E58:E59)</f>
        <v>8169</v>
      </c>
      <c r="F60" s="140"/>
      <c r="G60" s="142"/>
      <c r="H60" s="142"/>
      <c r="I60" s="142"/>
      <c r="J60" s="142"/>
      <c r="K60" s="142"/>
      <c r="L60" s="142"/>
      <c r="M60" s="141"/>
      <c r="N60" s="143">
        <f>SUM(N58:N59)</f>
        <v>42743148.839999996</v>
      </c>
      <c r="O60" s="143">
        <f>N60/E60</f>
        <v>5232.3599999999997</v>
      </c>
      <c r="P60" s="143">
        <f>ROUND(O60,0)</f>
        <v>5232</v>
      </c>
      <c r="Q60" s="136">
        <f>ROUND(P60*(1.0695),0)</f>
        <v>5596</v>
      </c>
    </row>
    <row r="61" spans="1:17" s="88" customFormat="1">
      <c r="A61" s="107"/>
      <c r="B61" s="157"/>
      <c r="C61" s="157"/>
      <c r="D61" s="110"/>
      <c r="E61" s="128"/>
      <c r="G61" s="138"/>
      <c r="H61" s="138"/>
      <c r="I61" s="138"/>
      <c r="J61" s="138"/>
      <c r="K61" s="138"/>
      <c r="L61" s="138"/>
      <c r="M61" s="137"/>
      <c r="N61" s="120"/>
      <c r="O61" s="120"/>
      <c r="P61" s="120"/>
      <c r="Q61" s="120"/>
    </row>
    <row r="62" spans="1:17" s="88" customFormat="1" ht="12.75">
      <c r="A62" s="107"/>
      <c r="B62" s="157"/>
      <c r="C62" s="157"/>
      <c r="D62" s="110"/>
      <c r="E62" s="128"/>
      <c r="G62" s="138"/>
      <c r="H62" s="138"/>
      <c r="I62" s="138"/>
      <c r="J62" s="138"/>
      <c r="K62" s="138"/>
      <c r="L62" s="138"/>
      <c r="M62" s="137"/>
      <c r="N62" s="120"/>
      <c r="O62" s="120"/>
      <c r="P62" s="120"/>
      <c r="Q62" s="325" t="s">
        <v>1963</v>
      </c>
    </row>
    <row r="63" spans="1:17" s="128" customFormat="1">
      <c r="A63" s="127">
        <v>1</v>
      </c>
      <c r="B63" s="127">
        <v>2</v>
      </c>
      <c r="C63" s="127">
        <v>3</v>
      </c>
      <c r="D63" s="127">
        <v>4</v>
      </c>
      <c r="E63" s="127">
        <v>5</v>
      </c>
      <c r="F63" s="127">
        <v>6</v>
      </c>
      <c r="G63" s="127">
        <v>7</v>
      </c>
      <c r="H63" s="127">
        <v>8</v>
      </c>
      <c r="I63" s="127">
        <v>9</v>
      </c>
      <c r="J63" s="127">
        <v>10</v>
      </c>
      <c r="K63" s="127">
        <v>11</v>
      </c>
      <c r="L63" s="127">
        <v>12</v>
      </c>
      <c r="M63" s="127">
        <v>13</v>
      </c>
      <c r="N63" s="127">
        <v>14</v>
      </c>
      <c r="O63" s="127">
        <v>15</v>
      </c>
      <c r="P63" s="127">
        <v>16</v>
      </c>
      <c r="Q63" s="127">
        <v>17</v>
      </c>
    </row>
    <row r="64" spans="1:17" s="88" customFormat="1">
      <c r="A64" s="107"/>
      <c r="B64" s="157"/>
      <c r="C64" s="157" t="s">
        <v>1368</v>
      </c>
      <c r="D64" s="110"/>
      <c r="E64" s="128"/>
      <c r="G64" s="138"/>
      <c r="H64" s="138"/>
      <c r="I64" s="138"/>
      <c r="J64" s="138"/>
      <c r="K64" s="138"/>
      <c r="L64" s="138"/>
      <c r="M64" s="137"/>
      <c r="N64" s="120"/>
      <c r="O64" s="120"/>
      <c r="P64" s="138"/>
      <c r="Q64" s="138"/>
    </row>
    <row r="65" spans="1:17" s="88" customFormat="1">
      <c r="A65" s="107" t="s">
        <v>60</v>
      </c>
      <c r="B65" s="157"/>
      <c r="C65" s="157"/>
      <c r="D65" s="109" t="s">
        <v>1365</v>
      </c>
      <c r="E65" s="88">
        <v>1796</v>
      </c>
      <c r="F65" s="88" t="s">
        <v>1252</v>
      </c>
      <c r="G65" s="138">
        <v>5892</v>
      </c>
      <c r="H65" s="138">
        <v>606.88</v>
      </c>
      <c r="I65" s="138"/>
      <c r="J65" s="138">
        <v>324.94</v>
      </c>
      <c r="K65" s="138">
        <v>377</v>
      </c>
      <c r="L65" s="138">
        <f>(G65+H65+J65+K65)*E65</f>
        <v>12932672.719999999</v>
      </c>
      <c r="M65" s="137"/>
      <c r="N65" s="138">
        <f>L65-M65</f>
        <v>12932672.719999999</v>
      </c>
      <c r="O65" s="138">
        <f>N65/E65</f>
        <v>7200.82</v>
      </c>
      <c r="P65" s="138"/>
      <c r="Q65" s="138"/>
    </row>
    <row r="66" spans="1:17" s="88" customFormat="1">
      <c r="A66" s="107"/>
      <c r="B66" s="157"/>
      <c r="C66" s="157"/>
      <c r="D66" s="109"/>
      <c r="G66" s="138"/>
      <c r="H66" s="102"/>
      <c r="I66" s="102"/>
      <c r="J66" s="102"/>
      <c r="K66" s="138"/>
      <c r="L66" s="138"/>
      <c r="M66" s="137"/>
      <c r="N66" s="138"/>
      <c r="O66" s="138"/>
      <c r="P66" s="138" t="s">
        <v>59</v>
      </c>
      <c r="Q66" s="138" t="s">
        <v>59</v>
      </c>
    </row>
    <row r="67" spans="1:17" s="88" customFormat="1">
      <c r="A67" s="107"/>
      <c r="B67" s="157"/>
      <c r="C67" s="157"/>
      <c r="D67" s="130" t="s">
        <v>1175</v>
      </c>
      <c r="E67" s="139">
        <f>SUM(E65:E66)</f>
        <v>1796</v>
      </c>
      <c r="F67" s="140"/>
      <c r="G67" s="142"/>
      <c r="H67" s="142"/>
      <c r="I67" s="142"/>
      <c r="J67" s="142"/>
      <c r="K67" s="142"/>
      <c r="L67" s="142"/>
      <c r="M67" s="141"/>
      <c r="N67" s="143">
        <f>SUM(N65:N66)</f>
        <v>12932672.719999999</v>
      </c>
      <c r="O67" s="143">
        <f>N67/E67</f>
        <v>7200.82</v>
      </c>
      <c r="P67" s="143">
        <f>ROUND(O67,0)</f>
        <v>7201</v>
      </c>
      <c r="Q67" s="136">
        <f>ROUND(P67*(1.0695),0)</f>
        <v>7701</v>
      </c>
    </row>
    <row r="68" spans="1:17" s="88" customFormat="1">
      <c r="A68" s="107"/>
      <c r="B68" s="157"/>
      <c r="C68" s="157"/>
      <c r="D68" s="110"/>
      <c r="E68" s="128"/>
      <c r="G68" s="138"/>
      <c r="H68" s="138"/>
      <c r="I68" s="138"/>
      <c r="J68" s="138"/>
      <c r="K68" s="138"/>
      <c r="L68" s="138"/>
      <c r="M68" s="137"/>
      <c r="N68" s="120"/>
      <c r="O68" s="120"/>
      <c r="P68" s="120"/>
      <c r="Q68" s="120"/>
    </row>
    <row r="69" spans="1:17" s="88" customFormat="1">
      <c r="A69" s="107" t="s">
        <v>61</v>
      </c>
      <c r="B69" s="157"/>
      <c r="C69" s="157"/>
      <c r="D69" s="109" t="s">
        <v>1367</v>
      </c>
      <c r="E69" s="88">
        <v>424</v>
      </c>
      <c r="F69" s="88" t="s">
        <v>1252</v>
      </c>
      <c r="G69" s="138">
        <v>8614.16</v>
      </c>
      <c r="H69" s="138">
        <v>887.26</v>
      </c>
      <c r="I69" s="138"/>
      <c r="J69" s="138">
        <v>475.07</v>
      </c>
      <c r="K69" s="138">
        <v>541</v>
      </c>
      <c r="L69" s="138">
        <f>(G69+H69+J69+K69)*E69</f>
        <v>4459415.76</v>
      </c>
      <c r="M69" s="137"/>
      <c r="N69" s="138">
        <f>L69-M69</f>
        <v>4459415.76</v>
      </c>
      <c r="O69" s="138">
        <f>N69/E69</f>
        <v>10517.49</v>
      </c>
      <c r="P69" s="138"/>
      <c r="Q69" s="138"/>
    </row>
    <row r="70" spans="1:17" s="88" customFormat="1">
      <c r="B70" s="157"/>
      <c r="C70" s="157"/>
      <c r="D70" s="109"/>
      <c r="G70" s="138"/>
      <c r="H70" s="102"/>
      <c r="I70" s="102"/>
      <c r="J70" s="102"/>
      <c r="K70" s="138"/>
      <c r="L70" s="138"/>
      <c r="M70" s="137"/>
      <c r="N70" s="138"/>
      <c r="O70" s="138"/>
      <c r="P70" s="138" t="s">
        <v>59</v>
      </c>
      <c r="Q70" s="138" t="s">
        <v>59</v>
      </c>
    </row>
    <row r="71" spans="1:17" s="88" customFormat="1">
      <c r="A71" s="107"/>
      <c r="B71" s="157"/>
      <c r="C71" s="157"/>
      <c r="D71" s="130" t="s">
        <v>1175</v>
      </c>
      <c r="E71" s="139">
        <f>SUM(E69:E70)</f>
        <v>424</v>
      </c>
      <c r="F71" s="140"/>
      <c r="G71" s="142"/>
      <c r="H71" s="142"/>
      <c r="I71" s="142"/>
      <c r="J71" s="142"/>
      <c r="K71" s="142"/>
      <c r="L71" s="142"/>
      <c r="M71" s="141"/>
      <c r="N71" s="143">
        <f>SUM(N69:N70)</f>
        <v>4459415.76</v>
      </c>
      <c r="O71" s="143">
        <f>N71/E71</f>
        <v>10517.49</v>
      </c>
      <c r="P71" s="143">
        <f>ROUND(O71,0)</f>
        <v>10517</v>
      </c>
      <c r="Q71" s="136">
        <f>ROUND(P71*(1.0695),0)</f>
        <v>11248</v>
      </c>
    </row>
    <row r="72" spans="1:17" s="88" customFormat="1" ht="12.75">
      <c r="A72" s="107"/>
      <c r="B72" s="157"/>
      <c r="C72" s="157"/>
      <c r="D72" s="110"/>
      <c r="E72" s="128"/>
      <c r="G72" s="138"/>
      <c r="H72" s="138"/>
      <c r="I72" s="138"/>
      <c r="J72" s="138"/>
      <c r="K72" s="138"/>
      <c r="L72" s="138"/>
      <c r="M72" s="137"/>
      <c r="N72" s="120"/>
      <c r="O72" s="120"/>
      <c r="P72" s="138"/>
      <c r="Q72" s="339"/>
    </row>
    <row r="73" spans="1:17" s="128" customFormat="1" ht="9" customHeight="1"/>
    <row r="74" spans="1:17" s="88" customFormat="1">
      <c r="A74" s="107" t="s">
        <v>62</v>
      </c>
      <c r="B74" s="157"/>
      <c r="C74" s="157"/>
      <c r="D74" s="109" t="s">
        <v>1366</v>
      </c>
      <c r="E74" s="88">
        <v>251</v>
      </c>
      <c r="F74" s="88" t="s">
        <v>1252</v>
      </c>
      <c r="G74" s="138">
        <v>9349.31</v>
      </c>
      <c r="H74" s="138">
        <v>962.98</v>
      </c>
      <c r="I74" s="138"/>
      <c r="J74" s="138">
        <v>515.61</v>
      </c>
      <c r="K74" s="138">
        <v>590</v>
      </c>
      <c r="L74" s="138">
        <f>(G74+H74+J74+K74)*E74</f>
        <v>2865892.9</v>
      </c>
      <c r="M74" s="137"/>
      <c r="N74" s="138">
        <f>L74-M74</f>
        <v>2865892.9</v>
      </c>
      <c r="O74" s="138">
        <f>N74/E74</f>
        <v>11417.9</v>
      </c>
      <c r="P74" s="138"/>
    </row>
    <row r="75" spans="1:17" s="88" customFormat="1">
      <c r="B75" s="157"/>
      <c r="C75" s="157"/>
      <c r="D75" s="109"/>
      <c r="G75" s="138"/>
      <c r="H75" s="102"/>
      <c r="I75" s="102"/>
      <c r="J75" s="102"/>
      <c r="K75" s="138"/>
      <c r="L75" s="138"/>
      <c r="M75" s="137"/>
      <c r="N75" s="138"/>
      <c r="O75" s="138"/>
      <c r="P75" s="138" t="s">
        <v>59</v>
      </c>
      <c r="Q75" s="138" t="s">
        <v>59</v>
      </c>
    </row>
    <row r="76" spans="1:17" s="88" customFormat="1">
      <c r="A76" s="107"/>
      <c r="B76" s="157"/>
      <c r="C76" s="157"/>
      <c r="D76" s="130" t="s">
        <v>1175</v>
      </c>
      <c r="E76" s="139">
        <f>SUM(E74:E75)</f>
        <v>251</v>
      </c>
      <c r="F76" s="140"/>
      <c r="G76" s="142"/>
      <c r="H76" s="142"/>
      <c r="I76" s="142"/>
      <c r="J76" s="142"/>
      <c r="K76" s="142"/>
      <c r="L76" s="142"/>
      <c r="M76" s="141"/>
      <c r="N76" s="143">
        <f>SUM(N74:N75)</f>
        <v>2865892.9</v>
      </c>
      <c r="O76" s="143">
        <f>N76/E76</f>
        <v>11417.9</v>
      </c>
      <c r="P76" s="143">
        <f>ROUND(O76,0)</f>
        <v>11418</v>
      </c>
      <c r="Q76" s="136">
        <f>ROUND(P76*(1.0695),0)</f>
        <v>12212</v>
      </c>
    </row>
    <row r="77" spans="1:17" s="88" customFormat="1">
      <c r="A77" s="107"/>
      <c r="B77" s="157"/>
      <c r="C77" s="157"/>
      <c r="D77" s="110"/>
      <c r="E77" s="128"/>
      <c r="G77" s="138"/>
      <c r="H77" s="138"/>
      <c r="I77" s="138"/>
      <c r="J77" s="138"/>
      <c r="K77" s="138"/>
      <c r="L77" s="138"/>
      <c r="M77" s="137"/>
      <c r="N77" s="120"/>
      <c r="O77" s="120"/>
      <c r="P77" s="138"/>
      <c r="Q77" s="138"/>
    </row>
    <row r="78" spans="1:17" s="88" customFormat="1">
      <c r="A78" s="107"/>
      <c r="B78" s="246" t="s">
        <v>1698</v>
      </c>
      <c r="C78" s="134" t="s">
        <v>1013</v>
      </c>
      <c r="D78" s="130" t="s">
        <v>1175</v>
      </c>
      <c r="E78" s="127">
        <f>E60+E13</f>
        <v>32169</v>
      </c>
      <c r="F78" s="127"/>
      <c r="G78" s="135"/>
      <c r="H78" s="127"/>
      <c r="I78" s="127"/>
      <c r="J78" s="127"/>
      <c r="K78" s="135"/>
      <c r="L78" s="127"/>
      <c r="M78" s="127"/>
      <c r="N78" s="135">
        <f>N60+N13</f>
        <v>178744668.84</v>
      </c>
      <c r="O78" s="135">
        <f>N78/E78</f>
        <v>5556.4260262986109</v>
      </c>
      <c r="P78" s="135">
        <f>ROUND(O78,0)</f>
        <v>5556</v>
      </c>
      <c r="Q78" s="135">
        <f>ROUND(P78*(1.0695),0)</f>
        <v>5942</v>
      </c>
    </row>
    <row r="79" spans="1:17" s="88" customFormat="1">
      <c r="A79" s="107"/>
      <c r="B79" s="247"/>
      <c r="C79" s="134" t="s">
        <v>1014</v>
      </c>
      <c r="D79" s="130" t="s">
        <v>1175</v>
      </c>
      <c r="E79" s="127">
        <f>E67+E42+E29+E17</f>
        <v>6766</v>
      </c>
      <c r="F79" s="127"/>
      <c r="G79" s="135"/>
      <c r="H79" s="127"/>
      <c r="I79" s="127"/>
      <c r="J79" s="127"/>
      <c r="K79" s="135"/>
      <c r="L79" s="127"/>
      <c r="M79" s="127"/>
      <c r="N79" s="135">
        <f>N67+N42+N29+N17</f>
        <v>51711545.719999999</v>
      </c>
      <c r="O79" s="135">
        <f t="shared" ref="O79:O82" si="0">N79/E79</f>
        <v>7642.8533431865208</v>
      </c>
      <c r="P79" s="135">
        <f t="shared" ref="P79:P82" si="1">ROUND(O79,0)</f>
        <v>7643</v>
      </c>
      <c r="Q79" s="135">
        <f t="shared" ref="Q79:Q82" si="2">ROUND(P79*(1.0695),0)</f>
        <v>8174</v>
      </c>
    </row>
    <row r="80" spans="1:17" s="88" customFormat="1">
      <c r="A80" s="107"/>
      <c r="B80" s="247"/>
      <c r="C80" s="134" t="s">
        <v>1376</v>
      </c>
      <c r="D80" s="130" t="s">
        <v>1175</v>
      </c>
      <c r="E80" s="127">
        <f>E71+E46+E33+E21</f>
        <v>3006</v>
      </c>
      <c r="F80" s="127"/>
      <c r="G80" s="135"/>
      <c r="H80" s="127"/>
      <c r="I80" s="127"/>
      <c r="J80" s="127"/>
      <c r="K80" s="135"/>
      <c r="L80" s="127"/>
      <c r="M80" s="127"/>
      <c r="N80" s="135">
        <f>N71+N46+N33+N21</f>
        <v>33623618.539999999</v>
      </c>
      <c r="O80" s="135">
        <f t="shared" si="0"/>
        <v>11185.501842980704</v>
      </c>
      <c r="P80" s="135">
        <f t="shared" si="1"/>
        <v>11186</v>
      </c>
      <c r="Q80" s="135">
        <f t="shared" si="2"/>
        <v>11963</v>
      </c>
    </row>
    <row r="81" spans="1:17" s="88" customFormat="1">
      <c r="A81" s="107"/>
      <c r="B81" s="247"/>
      <c r="C81" s="134" t="s">
        <v>1377</v>
      </c>
      <c r="D81" s="130" t="s">
        <v>1175</v>
      </c>
      <c r="E81" s="127">
        <f>E76+E37+E25</f>
        <v>1209</v>
      </c>
      <c r="F81" s="127"/>
      <c r="G81" s="135"/>
      <c r="H81" s="127"/>
      <c r="I81" s="127"/>
      <c r="J81" s="127"/>
      <c r="K81" s="135"/>
      <c r="L81" s="127"/>
      <c r="M81" s="127"/>
      <c r="N81" s="135">
        <f>N76+N37+N25</f>
        <v>14561097.560000002</v>
      </c>
      <c r="O81" s="135">
        <f t="shared" si="0"/>
        <v>12043.918577336644</v>
      </c>
      <c r="P81" s="135">
        <f t="shared" si="1"/>
        <v>12044</v>
      </c>
      <c r="Q81" s="135">
        <f t="shared" si="2"/>
        <v>12881</v>
      </c>
    </row>
    <row r="82" spans="1:17" s="88" customFormat="1">
      <c r="A82" s="107"/>
      <c r="B82" s="248"/>
      <c r="C82" s="134" t="s">
        <v>1378</v>
      </c>
      <c r="D82" s="130" t="s">
        <v>1175</v>
      </c>
      <c r="E82" s="127">
        <f>E55+E50</f>
        <v>3624</v>
      </c>
      <c r="F82" s="127"/>
      <c r="G82" s="135"/>
      <c r="H82" s="127"/>
      <c r="I82" s="127"/>
      <c r="J82" s="127"/>
      <c r="K82" s="135"/>
      <c r="L82" s="127"/>
      <c r="M82" s="127"/>
      <c r="N82" s="135">
        <f>N55+N50</f>
        <v>14007420.959999999</v>
      </c>
      <c r="O82" s="135">
        <f t="shared" si="0"/>
        <v>3865.18238410596</v>
      </c>
      <c r="P82" s="135">
        <f t="shared" si="1"/>
        <v>3865</v>
      </c>
      <c r="Q82" s="135">
        <f t="shared" si="2"/>
        <v>4134</v>
      </c>
    </row>
    <row r="83" spans="1:17" s="88" customFormat="1" ht="9.75" customHeight="1">
      <c r="A83" s="107"/>
      <c r="B83" s="157"/>
      <c r="C83" s="158"/>
      <c r="D83" s="110"/>
      <c r="E83" s="128"/>
      <c r="F83" s="128"/>
      <c r="G83" s="120"/>
      <c r="H83" s="128"/>
      <c r="I83" s="128"/>
      <c r="J83" s="128"/>
      <c r="K83" s="120"/>
      <c r="L83" s="128"/>
      <c r="M83" s="128"/>
      <c r="N83" s="120"/>
      <c r="O83" s="120"/>
      <c r="P83" s="120"/>
      <c r="Q83" s="120"/>
    </row>
    <row r="84" spans="1:17" s="88" customFormat="1">
      <c r="A84" s="107" t="s">
        <v>636</v>
      </c>
      <c r="B84" s="158" t="s">
        <v>416</v>
      </c>
      <c r="C84" s="158"/>
      <c r="D84" s="110"/>
      <c r="E84" s="128"/>
      <c r="F84" s="128"/>
      <c r="G84" s="120"/>
      <c r="H84" s="128"/>
      <c r="I84" s="128"/>
      <c r="J84" s="128"/>
      <c r="K84" s="120"/>
      <c r="L84" s="128"/>
      <c r="M84" s="128"/>
      <c r="N84" s="120"/>
      <c r="O84" s="120"/>
      <c r="P84" s="120"/>
      <c r="Q84" s="120"/>
    </row>
    <row r="85" spans="1:17" s="88" customFormat="1">
      <c r="A85" s="107">
        <v>5</v>
      </c>
      <c r="B85" s="157" t="s">
        <v>1379</v>
      </c>
      <c r="C85" s="157" t="s">
        <v>1699</v>
      </c>
      <c r="D85" s="109" t="s">
        <v>1380</v>
      </c>
      <c r="E85" s="102">
        <v>82</v>
      </c>
      <c r="F85" s="102" t="s">
        <v>1167</v>
      </c>
      <c r="G85" s="138">
        <v>1357</v>
      </c>
      <c r="H85" s="102"/>
      <c r="I85" s="102"/>
      <c r="J85" s="138">
        <v>54.28</v>
      </c>
      <c r="K85" s="138">
        <f>302+7.78+0.95</f>
        <v>310.72999999999996</v>
      </c>
      <c r="L85" s="138">
        <f>(G85+H85+J85+K85)*E85</f>
        <v>141204.82</v>
      </c>
      <c r="M85" s="102"/>
      <c r="N85" s="138">
        <f>L85-M85</f>
        <v>141204.82</v>
      </c>
      <c r="O85" s="138">
        <f>N85/E85</f>
        <v>1722.01</v>
      </c>
      <c r="P85" s="138"/>
      <c r="Q85" s="138"/>
    </row>
    <row r="86" spans="1:17" s="88" customFormat="1">
      <c r="A86" s="107" t="s">
        <v>110</v>
      </c>
      <c r="B86" s="157" t="s">
        <v>1381</v>
      </c>
      <c r="C86" s="249" t="s">
        <v>1700</v>
      </c>
      <c r="D86" s="109"/>
      <c r="E86" s="102"/>
      <c r="F86" s="102"/>
      <c r="G86" s="138"/>
      <c r="H86" s="102"/>
      <c r="I86" s="102"/>
      <c r="J86" s="102"/>
      <c r="K86" s="138"/>
      <c r="L86" s="138"/>
      <c r="M86" s="102"/>
      <c r="N86" s="138"/>
      <c r="O86" s="138"/>
      <c r="P86" s="138"/>
      <c r="Q86" s="138"/>
    </row>
    <row r="87" spans="1:17" s="88" customFormat="1">
      <c r="A87" s="107"/>
      <c r="B87" s="157" t="s">
        <v>1382</v>
      </c>
      <c r="C87" s="157" t="s">
        <v>1701</v>
      </c>
      <c r="D87" s="130" t="s">
        <v>1175</v>
      </c>
      <c r="E87" s="139">
        <f>SUM(E85:E86)</f>
        <v>82</v>
      </c>
      <c r="F87" s="140"/>
      <c r="G87" s="142"/>
      <c r="H87" s="142"/>
      <c r="I87" s="142"/>
      <c r="J87" s="142"/>
      <c r="K87" s="142"/>
      <c r="L87" s="142"/>
      <c r="M87" s="141"/>
      <c r="N87" s="143">
        <f>SUM(N85:N86)</f>
        <v>141204.82</v>
      </c>
      <c r="O87" s="143">
        <f>N87/E87</f>
        <v>1722.01</v>
      </c>
      <c r="P87" s="143">
        <f>ROUND(O87,0)</f>
        <v>1722</v>
      </c>
      <c r="Q87" s="136">
        <f>ROUND(P87*(1.0695),0)</f>
        <v>1842</v>
      </c>
    </row>
    <row r="88" spans="1:17" s="88" customFormat="1">
      <c r="A88" s="107"/>
      <c r="B88" s="157"/>
      <c r="C88" s="157"/>
      <c r="D88" s="110"/>
      <c r="E88" s="128"/>
      <c r="G88" s="138"/>
      <c r="H88" s="138"/>
      <c r="I88" s="138"/>
      <c r="J88" s="138"/>
      <c r="K88" s="138"/>
      <c r="L88" s="138"/>
      <c r="M88" s="137"/>
      <c r="N88" s="120"/>
      <c r="O88" s="120"/>
      <c r="P88" s="120"/>
      <c r="Q88" s="120"/>
    </row>
    <row r="89" spans="1:17" s="88" customFormat="1">
      <c r="A89" s="107" t="s">
        <v>60</v>
      </c>
      <c r="B89" s="157"/>
      <c r="C89" s="157"/>
      <c r="D89" s="109" t="s">
        <v>1380</v>
      </c>
      <c r="E89" s="102">
        <v>384</v>
      </c>
      <c r="F89" s="102" t="s">
        <v>1167</v>
      </c>
      <c r="G89" s="138">
        <v>1357</v>
      </c>
      <c r="H89" s="102"/>
      <c r="I89" s="102"/>
      <c r="J89" s="138">
        <v>54.28</v>
      </c>
      <c r="K89" s="138">
        <f>304+8+0.95</f>
        <v>312.95</v>
      </c>
      <c r="L89" s="138">
        <f>(G89+H89+J89+K89)*E89</f>
        <v>662104.32000000007</v>
      </c>
      <c r="M89" s="102"/>
      <c r="N89" s="138">
        <f>L89-M89</f>
        <v>662104.32000000007</v>
      </c>
      <c r="O89" s="138">
        <f>N89/E89</f>
        <v>1724.2300000000002</v>
      </c>
      <c r="P89" s="138"/>
      <c r="Q89" s="138"/>
    </row>
    <row r="90" spans="1:17" s="88" customFormat="1">
      <c r="A90" s="107"/>
      <c r="B90" s="157"/>
      <c r="C90" s="157"/>
      <c r="D90" s="109"/>
      <c r="E90" s="102"/>
      <c r="F90" s="102"/>
      <c r="G90" s="138"/>
      <c r="H90" s="102"/>
      <c r="I90" s="102"/>
      <c r="J90" s="102"/>
      <c r="K90" s="138"/>
      <c r="L90" s="138"/>
      <c r="M90" s="102"/>
      <c r="N90" s="138"/>
      <c r="O90" s="138"/>
      <c r="P90" s="138"/>
      <c r="Q90" s="138"/>
    </row>
    <row r="91" spans="1:17" s="88" customFormat="1">
      <c r="A91" s="107"/>
      <c r="B91" s="157"/>
      <c r="C91" s="157"/>
      <c r="D91" s="130" t="s">
        <v>1175</v>
      </c>
      <c r="E91" s="139">
        <f>SUM(E89:E90)</f>
        <v>384</v>
      </c>
      <c r="F91" s="140"/>
      <c r="G91" s="142"/>
      <c r="H91" s="142"/>
      <c r="I91" s="142"/>
      <c r="J91" s="142"/>
      <c r="K91" s="142"/>
      <c r="L91" s="142"/>
      <c r="M91" s="141"/>
      <c r="N91" s="143">
        <f>SUM(N89:N90)</f>
        <v>662104.32000000007</v>
      </c>
      <c r="O91" s="143">
        <f>N91/E91</f>
        <v>1724.2300000000002</v>
      </c>
      <c r="P91" s="143">
        <f>ROUND(O91,0)</f>
        <v>1724</v>
      </c>
      <c r="Q91" s="136">
        <f>ROUND(P91*(1.0695),0)</f>
        <v>1844</v>
      </c>
    </row>
    <row r="92" spans="1:17" s="88" customFormat="1" ht="8.25" customHeight="1">
      <c r="A92" s="107"/>
      <c r="B92" s="157"/>
      <c r="C92" s="157"/>
      <c r="D92" s="110"/>
      <c r="E92" s="128"/>
      <c r="G92" s="138"/>
      <c r="H92" s="138"/>
      <c r="I92" s="138"/>
      <c r="J92" s="138"/>
      <c r="K92" s="138"/>
      <c r="L92" s="138"/>
      <c r="M92" s="137"/>
      <c r="N92" s="120"/>
      <c r="O92" s="120"/>
      <c r="P92" s="120"/>
      <c r="Q92" s="120"/>
    </row>
    <row r="93" spans="1:17" s="88" customFormat="1">
      <c r="A93" s="107" t="s">
        <v>61</v>
      </c>
      <c r="B93" s="157"/>
      <c r="C93" s="158"/>
      <c r="D93" s="109" t="s">
        <v>1383</v>
      </c>
      <c r="E93" s="102">
        <v>236</v>
      </c>
      <c r="F93" s="102" t="s">
        <v>1167</v>
      </c>
      <c r="G93" s="138">
        <v>1546</v>
      </c>
      <c r="H93" s="102"/>
      <c r="I93" s="102"/>
      <c r="J93" s="138">
        <v>61.84</v>
      </c>
      <c r="K93" s="138">
        <f>354+9.12+1.09</f>
        <v>364.21</v>
      </c>
      <c r="L93" s="138">
        <f>(G93+H93+J93+K93)*E93</f>
        <v>465403.8</v>
      </c>
      <c r="M93" s="102"/>
      <c r="N93" s="138">
        <f>L93-M93</f>
        <v>465403.8</v>
      </c>
      <c r="O93" s="138">
        <f>N93/E93</f>
        <v>1972.05</v>
      </c>
      <c r="P93" s="138"/>
      <c r="Q93" s="138"/>
    </row>
    <row r="94" spans="1:17" s="88" customFormat="1" ht="9" customHeight="1">
      <c r="A94" s="107"/>
      <c r="B94" s="157"/>
      <c r="C94" s="158"/>
      <c r="D94" s="110"/>
      <c r="E94" s="128"/>
      <c r="F94" s="128"/>
      <c r="G94" s="120"/>
      <c r="H94" s="128"/>
      <c r="I94" s="128"/>
      <c r="J94" s="128"/>
      <c r="K94" s="120"/>
      <c r="L94" s="128"/>
      <c r="M94" s="128"/>
      <c r="N94" s="120"/>
      <c r="O94" s="120"/>
      <c r="P94" s="120"/>
      <c r="Q94" s="120"/>
    </row>
    <row r="95" spans="1:17" s="88" customFormat="1">
      <c r="A95" s="107"/>
      <c r="B95" s="157"/>
      <c r="C95" s="158"/>
      <c r="D95" s="130" t="s">
        <v>1175</v>
      </c>
      <c r="E95" s="139">
        <f>SUM(E93:E94)</f>
        <v>236</v>
      </c>
      <c r="F95" s="140"/>
      <c r="G95" s="142"/>
      <c r="H95" s="142"/>
      <c r="I95" s="142"/>
      <c r="J95" s="142"/>
      <c r="K95" s="142"/>
      <c r="L95" s="142"/>
      <c r="M95" s="141"/>
      <c r="N95" s="143">
        <f>SUM(N93:N94)</f>
        <v>465403.8</v>
      </c>
      <c r="O95" s="143">
        <f>N95/E95</f>
        <v>1972.05</v>
      </c>
      <c r="P95" s="143">
        <f>ROUND(O95,0)</f>
        <v>1972</v>
      </c>
      <c r="Q95" s="136">
        <f>ROUND(P95*(1.0695),0)</f>
        <v>2109</v>
      </c>
    </row>
    <row r="96" spans="1:17" s="88" customFormat="1" ht="9" customHeight="1">
      <c r="A96" s="107"/>
      <c r="B96" s="157"/>
      <c r="C96" s="158"/>
      <c r="D96" s="110"/>
      <c r="E96" s="128"/>
      <c r="G96" s="138"/>
      <c r="H96" s="138"/>
      <c r="I96" s="138"/>
      <c r="J96" s="138"/>
      <c r="K96" s="138"/>
      <c r="L96" s="138"/>
      <c r="M96" s="137"/>
      <c r="N96" s="120"/>
      <c r="O96" s="120"/>
      <c r="P96" s="120"/>
      <c r="Q96" s="120"/>
    </row>
    <row r="97" spans="1:17" s="88" customFormat="1">
      <c r="A97" s="107" t="s">
        <v>62</v>
      </c>
      <c r="B97" s="157"/>
      <c r="C97" s="158"/>
      <c r="D97" s="109" t="s">
        <v>1383</v>
      </c>
      <c r="E97" s="102">
        <v>20</v>
      </c>
      <c r="F97" s="102" t="s">
        <v>1167</v>
      </c>
      <c r="G97" s="138">
        <v>1546</v>
      </c>
      <c r="H97" s="102"/>
      <c r="I97" s="102"/>
      <c r="J97" s="138">
        <v>61.84</v>
      </c>
      <c r="K97" s="138">
        <f>343+8.84+1.08</f>
        <v>352.91999999999996</v>
      </c>
      <c r="L97" s="138">
        <f>(G97+H97+J97+K97)*E97</f>
        <v>39215.199999999997</v>
      </c>
      <c r="M97" s="102"/>
      <c r="N97" s="138">
        <f>L97-M97</f>
        <v>39215.199999999997</v>
      </c>
      <c r="O97" s="138">
        <f>N97/E97</f>
        <v>1960.7599999999998</v>
      </c>
      <c r="P97" s="138"/>
      <c r="Q97" s="138"/>
    </row>
    <row r="98" spans="1:17" s="88" customFormat="1" ht="9" customHeight="1">
      <c r="A98" s="107"/>
      <c r="B98" s="157"/>
      <c r="C98" s="158"/>
      <c r="D98" s="110"/>
      <c r="E98" s="128"/>
      <c r="F98" s="128"/>
      <c r="G98" s="120"/>
      <c r="H98" s="128"/>
      <c r="I98" s="128"/>
      <c r="J98" s="128"/>
      <c r="K98" s="120"/>
      <c r="L98" s="128"/>
      <c r="M98" s="128"/>
      <c r="N98" s="120"/>
      <c r="O98" s="120"/>
      <c r="P98" s="120"/>
      <c r="Q98" s="120"/>
    </row>
    <row r="99" spans="1:17" s="88" customFormat="1">
      <c r="A99" s="107"/>
      <c r="B99" s="157"/>
      <c r="C99" s="158"/>
      <c r="D99" s="130" t="s">
        <v>1175</v>
      </c>
      <c r="E99" s="139">
        <f>SUM(E97:E98)</f>
        <v>20</v>
      </c>
      <c r="F99" s="140"/>
      <c r="G99" s="142"/>
      <c r="H99" s="142"/>
      <c r="I99" s="142"/>
      <c r="J99" s="142"/>
      <c r="K99" s="142"/>
      <c r="L99" s="142"/>
      <c r="M99" s="141"/>
      <c r="N99" s="143">
        <f>SUM(N97:N98)</f>
        <v>39215.199999999997</v>
      </c>
      <c r="O99" s="143">
        <f>N99/E99</f>
        <v>1960.7599999999998</v>
      </c>
      <c r="P99" s="143">
        <f>ROUND(O99,0)</f>
        <v>1961</v>
      </c>
      <c r="Q99" s="136">
        <f>ROUND(P99*(1.0695),0)</f>
        <v>2097</v>
      </c>
    </row>
    <row r="100" spans="1:17" s="88" customFormat="1">
      <c r="A100" s="107"/>
      <c r="B100" s="157"/>
      <c r="C100" s="158"/>
      <c r="D100" s="110"/>
      <c r="E100" s="128"/>
      <c r="G100" s="138"/>
      <c r="H100" s="138"/>
      <c r="I100" s="138"/>
      <c r="J100" s="138"/>
      <c r="K100" s="138"/>
      <c r="L100" s="138"/>
      <c r="M100" s="137"/>
      <c r="N100" s="120"/>
      <c r="O100" s="120"/>
      <c r="P100" s="120"/>
      <c r="Q100" s="120"/>
    </row>
    <row r="101" spans="1:17" s="88" customFormat="1">
      <c r="A101" s="107" t="s">
        <v>63</v>
      </c>
      <c r="B101" s="157"/>
      <c r="C101" s="157" t="s">
        <v>1702</v>
      </c>
      <c r="D101" s="109" t="s">
        <v>1380</v>
      </c>
      <c r="E101" s="102">
        <v>506</v>
      </c>
      <c r="F101" s="102" t="s">
        <v>1167</v>
      </c>
      <c r="G101" s="138">
        <v>1505</v>
      </c>
      <c r="H101" s="102"/>
      <c r="I101" s="102"/>
      <c r="J101" s="138">
        <v>75.25</v>
      </c>
      <c r="K101" s="138">
        <f>200+5.14+1.53</f>
        <v>206.67</v>
      </c>
      <c r="L101" s="138">
        <f>(G101+H101+J101+K101)*E101</f>
        <v>904181.52</v>
      </c>
      <c r="M101" s="102"/>
      <c r="N101" s="138">
        <f>L101-M101</f>
        <v>904181.52</v>
      </c>
      <c r="O101" s="138">
        <f>N101/E101</f>
        <v>1786.92</v>
      </c>
      <c r="P101" s="138"/>
      <c r="Q101" s="138"/>
    </row>
    <row r="102" spans="1:17" s="88" customFormat="1">
      <c r="A102" s="107"/>
      <c r="B102" s="157"/>
      <c r="C102" s="249" t="s">
        <v>1703</v>
      </c>
      <c r="D102" s="109"/>
      <c r="E102" s="102"/>
      <c r="F102" s="102"/>
      <c r="G102" s="138"/>
      <c r="H102" s="102"/>
      <c r="I102" s="102"/>
      <c r="J102" s="102"/>
      <c r="K102" s="138"/>
      <c r="L102" s="138"/>
      <c r="M102" s="102"/>
      <c r="N102" s="138"/>
      <c r="O102" s="138"/>
      <c r="P102" s="138"/>
      <c r="Q102" s="138"/>
    </row>
    <row r="103" spans="1:17" s="88" customFormat="1">
      <c r="A103" s="107"/>
      <c r="B103" s="157"/>
      <c r="C103" s="157" t="s">
        <v>1704</v>
      </c>
      <c r="D103" s="130" t="s">
        <v>1175</v>
      </c>
      <c r="E103" s="139">
        <f>SUM(E101:E102)</f>
        <v>506</v>
      </c>
      <c r="F103" s="140"/>
      <c r="G103" s="142"/>
      <c r="H103" s="142"/>
      <c r="I103" s="142"/>
      <c r="J103" s="142"/>
      <c r="K103" s="142"/>
      <c r="L103" s="142"/>
      <c r="M103" s="141"/>
      <c r="N103" s="143">
        <f>SUM(N101:N102)</f>
        <v>904181.52</v>
      </c>
      <c r="O103" s="143">
        <f>N103/E103</f>
        <v>1786.92</v>
      </c>
      <c r="P103" s="143">
        <f>ROUND(O103,0)</f>
        <v>1787</v>
      </c>
      <c r="Q103" s="136">
        <f>ROUND(P103*(1.0695),0)</f>
        <v>1911</v>
      </c>
    </row>
    <row r="104" spans="1:17" s="88" customFormat="1">
      <c r="A104" s="107"/>
      <c r="B104" s="157"/>
      <c r="C104" s="157"/>
      <c r="D104" s="110"/>
      <c r="E104" s="128"/>
      <c r="G104" s="138"/>
      <c r="H104" s="138"/>
      <c r="I104" s="138"/>
      <c r="J104" s="138"/>
      <c r="K104" s="138"/>
      <c r="L104" s="138"/>
      <c r="M104" s="137"/>
      <c r="N104" s="120"/>
      <c r="O104" s="120"/>
      <c r="P104" s="120"/>
      <c r="Q104" s="120"/>
    </row>
    <row r="105" spans="1:17" s="88" customFormat="1">
      <c r="A105" s="107" t="s">
        <v>64</v>
      </c>
      <c r="B105" s="157"/>
      <c r="C105" s="157"/>
      <c r="D105" s="109" t="s">
        <v>1380</v>
      </c>
      <c r="E105" s="102">
        <v>87</v>
      </c>
      <c r="F105" s="102" t="s">
        <v>1167</v>
      </c>
      <c r="G105" s="138">
        <v>1505</v>
      </c>
      <c r="H105" s="102"/>
      <c r="I105" s="102"/>
      <c r="J105" s="138">
        <v>75.25</v>
      </c>
      <c r="K105" s="138">
        <f>220+5.65+1.53</f>
        <v>227.18</v>
      </c>
      <c r="L105" s="138">
        <f>(G105+H105+J105+K105)*E105</f>
        <v>157246.41</v>
      </c>
      <c r="M105" s="102"/>
      <c r="N105" s="138">
        <f>L105-M105</f>
        <v>157246.41</v>
      </c>
      <c r="O105" s="138">
        <f>N105/E105</f>
        <v>1807.43</v>
      </c>
      <c r="P105" s="138"/>
      <c r="Q105" s="138"/>
    </row>
    <row r="106" spans="1:17" s="88" customFormat="1">
      <c r="A106" s="107"/>
      <c r="B106" s="157"/>
      <c r="C106" s="157"/>
      <c r="D106" s="109"/>
      <c r="E106" s="102"/>
      <c r="F106" s="102"/>
      <c r="G106" s="138"/>
      <c r="H106" s="102"/>
      <c r="I106" s="102"/>
      <c r="J106" s="102"/>
      <c r="K106" s="138"/>
      <c r="L106" s="138"/>
      <c r="M106" s="102"/>
      <c r="N106" s="138"/>
      <c r="O106" s="138"/>
      <c r="P106" s="138"/>
      <c r="Q106" s="138"/>
    </row>
    <row r="107" spans="1:17" s="88" customFormat="1">
      <c r="A107" s="107"/>
      <c r="B107" s="157"/>
      <c r="C107" s="157"/>
      <c r="D107" s="130" t="s">
        <v>1175</v>
      </c>
      <c r="E107" s="139">
        <f>SUM(E105:E106)</f>
        <v>87</v>
      </c>
      <c r="F107" s="140"/>
      <c r="G107" s="142"/>
      <c r="H107" s="142"/>
      <c r="I107" s="142"/>
      <c r="J107" s="142"/>
      <c r="K107" s="142"/>
      <c r="L107" s="142"/>
      <c r="M107" s="141"/>
      <c r="N107" s="143">
        <f>SUM(N105:N106)</f>
        <v>157246.41</v>
      </c>
      <c r="O107" s="143">
        <f>N107/E107</f>
        <v>1807.43</v>
      </c>
      <c r="P107" s="143">
        <f>ROUND(O107,0)</f>
        <v>1807</v>
      </c>
      <c r="Q107" s="136">
        <f>ROUND(P107*(1.0695),0)</f>
        <v>1933</v>
      </c>
    </row>
    <row r="108" spans="1:17" s="88" customFormat="1">
      <c r="A108" s="107"/>
      <c r="B108" s="157"/>
      <c r="C108" s="157"/>
      <c r="D108" s="110"/>
      <c r="E108" s="128"/>
      <c r="G108" s="138"/>
      <c r="H108" s="138"/>
      <c r="I108" s="138"/>
      <c r="J108" s="138"/>
      <c r="K108" s="138"/>
      <c r="L108" s="138"/>
      <c r="M108" s="137"/>
      <c r="N108" s="120"/>
      <c r="O108" s="120"/>
      <c r="P108" s="120"/>
      <c r="Q108" s="120"/>
    </row>
    <row r="109" spans="1:17" s="88" customFormat="1">
      <c r="A109" s="107" t="s">
        <v>798</v>
      </c>
      <c r="B109" s="157"/>
      <c r="C109" s="157"/>
      <c r="D109" s="109" t="s">
        <v>1380</v>
      </c>
      <c r="E109" s="102">
        <v>130</v>
      </c>
      <c r="F109" s="102" t="s">
        <v>1167</v>
      </c>
      <c r="G109" s="138">
        <v>1505</v>
      </c>
      <c r="H109" s="102"/>
      <c r="I109" s="102"/>
      <c r="J109" s="138">
        <v>75.25</v>
      </c>
      <c r="K109" s="138">
        <f>220+5.65+1.53</f>
        <v>227.18</v>
      </c>
      <c r="L109" s="138">
        <f>(G109+H109+J109+K109)*E109</f>
        <v>234965.9</v>
      </c>
      <c r="M109" s="102"/>
      <c r="N109" s="138">
        <f>L109-M109</f>
        <v>234965.9</v>
      </c>
      <c r="O109" s="138">
        <f>N109/E109</f>
        <v>1807.43</v>
      </c>
      <c r="P109" s="138"/>
      <c r="Q109" s="138"/>
    </row>
    <row r="110" spans="1:17" s="88" customFormat="1">
      <c r="A110" s="107"/>
      <c r="B110" s="157"/>
      <c r="C110" s="157"/>
      <c r="D110" s="109"/>
      <c r="E110" s="102"/>
      <c r="F110" s="102"/>
      <c r="G110" s="138"/>
      <c r="H110" s="102"/>
      <c r="I110" s="102"/>
      <c r="J110" s="102"/>
      <c r="K110" s="138"/>
      <c r="L110" s="138"/>
      <c r="M110" s="102"/>
      <c r="N110" s="138"/>
      <c r="O110" s="138"/>
      <c r="P110" s="138"/>
      <c r="Q110" s="138"/>
    </row>
    <row r="111" spans="1:17" s="88" customFormat="1">
      <c r="A111" s="107"/>
      <c r="B111" s="157"/>
      <c r="C111" s="157"/>
      <c r="D111" s="130" t="s">
        <v>1175</v>
      </c>
      <c r="E111" s="139">
        <f>SUM(E109:E110)</f>
        <v>130</v>
      </c>
      <c r="F111" s="140"/>
      <c r="G111" s="142"/>
      <c r="H111" s="142"/>
      <c r="I111" s="142"/>
      <c r="J111" s="142"/>
      <c r="K111" s="142"/>
      <c r="L111" s="142"/>
      <c r="M111" s="141"/>
      <c r="N111" s="143">
        <f>SUM(N109:N110)</f>
        <v>234965.9</v>
      </c>
      <c r="O111" s="143">
        <f>N111/E111</f>
        <v>1807.43</v>
      </c>
      <c r="P111" s="143">
        <f>ROUND(O111,0)</f>
        <v>1807</v>
      </c>
      <c r="Q111" s="136">
        <f>ROUND(P111*(1.0695),0)</f>
        <v>1933</v>
      </c>
    </row>
    <row r="112" spans="1:17" s="88" customFormat="1">
      <c r="A112" s="107"/>
      <c r="B112" s="157"/>
      <c r="C112" s="157"/>
      <c r="D112" s="110"/>
      <c r="E112" s="128"/>
      <c r="G112" s="138"/>
      <c r="H112" s="138"/>
      <c r="I112" s="138"/>
      <c r="J112" s="138"/>
      <c r="K112" s="138"/>
      <c r="L112" s="138"/>
      <c r="M112" s="137"/>
      <c r="N112" s="120"/>
      <c r="O112" s="120"/>
      <c r="P112" s="120"/>
      <c r="Q112" s="120"/>
    </row>
    <row r="113" spans="1:17" s="88" customFormat="1">
      <c r="A113" s="107">
        <v>6</v>
      </c>
      <c r="B113" s="157" t="s">
        <v>1384</v>
      </c>
      <c r="C113" s="157" t="s">
        <v>1705</v>
      </c>
      <c r="D113" s="109" t="s">
        <v>1706</v>
      </c>
      <c r="E113" s="102">
        <v>100</v>
      </c>
      <c r="F113" s="102" t="s">
        <v>1167</v>
      </c>
      <c r="G113" s="138">
        <v>1700</v>
      </c>
      <c r="H113" s="102"/>
      <c r="I113" s="102"/>
      <c r="J113" s="138">
        <v>68</v>
      </c>
      <c r="K113" s="138">
        <v>180</v>
      </c>
      <c r="L113" s="138">
        <f>(G113+H113+J113+K113)*E113</f>
        <v>194800</v>
      </c>
      <c r="M113" s="102"/>
      <c r="N113" s="138">
        <f>L113-M113</f>
        <v>194800</v>
      </c>
      <c r="O113" s="138">
        <f>N113/E113</f>
        <v>1948</v>
      </c>
      <c r="P113" s="138"/>
      <c r="Q113" s="138"/>
    </row>
    <row r="114" spans="1:17" s="88" customFormat="1">
      <c r="A114" s="107" t="s">
        <v>110</v>
      </c>
      <c r="B114" s="157" t="s">
        <v>1385</v>
      </c>
      <c r="C114" s="249" t="s">
        <v>1707</v>
      </c>
      <c r="D114" s="110"/>
      <c r="E114" s="128"/>
      <c r="F114" s="128"/>
      <c r="G114" s="120"/>
      <c r="H114" s="128"/>
      <c r="I114" s="128"/>
      <c r="J114" s="128"/>
      <c r="K114" s="120"/>
      <c r="L114" s="128"/>
      <c r="M114" s="128"/>
      <c r="N114" s="120"/>
      <c r="O114" s="120"/>
      <c r="P114" s="120"/>
      <c r="Q114" s="120"/>
    </row>
    <row r="115" spans="1:17" s="88" customFormat="1">
      <c r="A115" s="107"/>
      <c r="B115" s="157" t="s">
        <v>605</v>
      </c>
      <c r="C115" s="157" t="s">
        <v>1708</v>
      </c>
      <c r="D115" s="130" t="s">
        <v>1175</v>
      </c>
      <c r="E115" s="139">
        <f>SUM(E113:E114)</f>
        <v>100</v>
      </c>
      <c r="F115" s="140"/>
      <c r="G115" s="142"/>
      <c r="H115" s="142"/>
      <c r="I115" s="142"/>
      <c r="J115" s="142"/>
      <c r="K115" s="142"/>
      <c r="L115" s="142"/>
      <c r="M115" s="141"/>
      <c r="N115" s="143">
        <f>SUM(N113:N114)</f>
        <v>194800</v>
      </c>
      <c r="O115" s="143">
        <f>N115/E115</f>
        <v>1948</v>
      </c>
      <c r="P115" s="143">
        <f>ROUND(O115,0)</f>
        <v>1948</v>
      </c>
      <c r="Q115" s="136">
        <f>ROUND(P115*(1.0695),0)</f>
        <v>2083</v>
      </c>
    </row>
    <row r="116" spans="1:17" s="88" customFormat="1">
      <c r="A116" s="107"/>
      <c r="B116" s="157"/>
      <c r="C116" s="157"/>
      <c r="D116" s="110"/>
      <c r="E116" s="128"/>
      <c r="G116" s="138"/>
      <c r="H116" s="138"/>
      <c r="I116" s="138"/>
      <c r="J116" s="138"/>
      <c r="K116" s="138"/>
      <c r="L116" s="138"/>
      <c r="M116" s="137"/>
      <c r="N116" s="120"/>
      <c r="O116" s="120"/>
      <c r="P116" s="120"/>
      <c r="Q116" s="120"/>
    </row>
    <row r="117" spans="1:17" s="88" customFormat="1">
      <c r="A117" s="107" t="s">
        <v>60</v>
      </c>
      <c r="B117" s="157"/>
      <c r="C117" s="158"/>
      <c r="D117" s="109" t="s">
        <v>1706</v>
      </c>
      <c r="E117" s="102">
        <v>401</v>
      </c>
      <c r="F117" s="102" t="s">
        <v>1167</v>
      </c>
      <c r="G117" s="138">
        <v>1700</v>
      </c>
      <c r="H117" s="102"/>
      <c r="I117" s="102"/>
      <c r="J117" s="138">
        <v>68</v>
      </c>
      <c r="K117" s="138">
        <v>70</v>
      </c>
      <c r="L117" s="138">
        <f>(G117+H117+J117+K117)*E117</f>
        <v>737038</v>
      </c>
      <c r="M117" s="102"/>
      <c r="N117" s="138">
        <f>L117-M117</f>
        <v>737038</v>
      </c>
      <c r="O117" s="138">
        <f>N117/E117</f>
        <v>1838</v>
      </c>
      <c r="P117" s="138"/>
      <c r="Q117" s="138"/>
    </row>
    <row r="118" spans="1:17" s="88" customFormat="1">
      <c r="A118" s="107"/>
      <c r="B118" s="157"/>
      <c r="C118" s="158"/>
      <c r="D118" s="110"/>
      <c r="E118" s="128"/>
      <c r="F118" s="128"/>
      <c r="G118" s="120"/>
      <c r="H118" s="128"/>
      <c r="I118" s="128"/>
      <c r="J118" s="128"/>
      <c r="K118" s="120"/>
      <c r="L118" s="128"/>
      <c r="M118" s="128"/>
      <c r="N118" s="120"/>
      <c r="O118" s="120"/>
      <c r="P118" s="120"/>
      <c r="Q118" s="120"/>
    </row>
    <row r="119" spans="1:17" s="88" customFormat="1">
      <c r="A119" s="107"/>
      <c r="B119" s="157"/>
      <c r="C119" s="158"/>
      <c r="D119" s="130" t="s">
        <v>1175</v>
      </c>
      <c r="E119" s="139">
        <f>SUM(E117:E118)</f>
        <v>401</v>
      </c>
      <c r="F119" s="140"/>
      <c r="G119" s="142"/>
      <c r="H119" s="142"/>
      <c r="I119" s="142"/>
      <c r="J119" s="142"/>
      <c r="K119" s="142"/>
      <c r="L119" s="142"/>
      <c r="M119" s="141"/>
      <c r="N119" s="143">
        <f>SUM(N117:N118)</f>
        <v>737038</v>
      </c>
      <c r="O119" s="143">
        <f>N119/E119</f>
        <v>1838</v>
      </c>
      <c r="P119" s="143">
        <f>ROUND(O119,0)</f>
        <v>1838</v>
      </c>
      <c r="Q119" s="136">
        <f>ROUND(P119*(1.0695),0)</f>
        <v>1966</v>
      </c>
    </row>
    <row r="120" spans="1:17" s="88" customFormat="1">
      <c r="A120" s="107"/>
      <c r="B120" s="157"/>
      <c r="C120" s="158"/>
      <c r="D120" s="110"/>
      <c r="E120" s="128"/>
      <c r="G120" s="138"/>
      <c r="H120" s="138"/>
      <c r="I120" s="138"/>
      <c r="J120" s="138"/>
      <c r="K120" s="138"/>
      <c r="L120" s="138"/>
      <c r="M120" s="137"/>
      <c r="N120" s="120"/>
      <c r="O120" s="120"/>
      <c r="P120" s="120"/>
      <c r="Q120" s="120"/>
    </row>
    <row r="121" spans="1:17" s="88" customFormat="1">
      <c r="A121" s="107" t="s">
        <v>61</v>
      </c>
      <c r="B121" s="157"/>
      <c r="C121" s="158"/>
      <c r="D121" s="109" t="s">
        <v>1386</v>
      </c>
      <c r="E121" s="102">
        <v>192</v>
      </c>
      <c r="F121" s="102" t="s">
        <v>1167</v>
      </c>
      <c r="G121" s="138">
        <v>1675</v>
      </c>
      <c r="H121" s="102"/>
      <c r="I121" s="102"/>
      <c r="J121" s="138">
        <v>67</v>
      </c>
      <c r="K121" s="138">
        <v>70</v>
      </c>
      <c r="L121" s="138">
        <f>(G121+H121+J121+K121)*E121</f>
        <v>347904</v>
      </c>
      <c r="M121" s="102"/>
      <c r="N121" s="138">
        <f>L121-M121</f>
        <v>347904</v>
      </c>
      <c r="O121" s="138">
        <f>N121/E121</f>
        <v>1812</v>
      </c>
      <c r="P121" s="138"/>
      <c r="Q121" s="138"/>
    </row>
    <row r="122" spans="1:17" s="88" customFormat="1">
      <c r="A122" s="107"/>
      <c r="B122" s="157"/>
      <c r="C122" s="158"/>
      <c r="D122" s="109"/>
      <c r="E122" s="102"/>
      <c r="F122" s="102"/>
      <c r="G122" s="138"/>
      <c r="H122" s="102"/>
      <c r="I122" s="102"/>
      <c r="J122" s="102"/>
      <c r="K122" s="138"/>
      <c r="L122" s="138"/>
      <c r="M122" s="102"/>
      <c r="N122" s="138"/>
      <c r="O122" s="138"/>
      <c r="P122" s="138"/>
      <c r="Q122" s="138"/>
    </row>
    <row r="123" spans="1:17" s="88" customFormat="1">
      <c r="A123" s="107"/>
      <c r="B123" s="157"/>
      <c r="C123" s="158"/>
      <c r="D123" s="130" t="s">
        <v>1175</v>
      </c>
      <c r="E123" s="139">
        <f>SUM(E121:E122)</f>
        <v>192</v>
      </c>
      <c r="F123" s="140"/>
      <c r="G123" s="142"/>
      <c r="H123" s="142"/>
      <c r="I123" s="142"/>
      <c r="J123" s="142"/>
      <c r="K123" s="142"/>
      <c r="L123" s="142"/>
      <c r="M123" s="141"/>
      <c r="N123" s="143">
        <f>SUM(N121:N122)</f>
        <v>347904</v>
      </c>
      <c r="O123" s="143">
        <f>N123/E123</f>
        <v>1812</v>
      </c>
      <c r="P123" s="143">
        <f>ROUND(O123,0)</f>
        <v>1812</v>
      </c>
      <c r="Q123" s="136">
        <f>ROUND(P123*(1.0695),0)</f>
        <v>1938</v>
      </c>
    </row>
    <row r="124" spans="1:17" s="88" customFormat="1" ht="12.75">
      <c r="A124" s="107"/>
      <c r="B124" s="157"/>
      <c r="C124" s="158"/>
      <c r="D124" s="110"/>
      <c r="E124" s="128"/>
      <c r="G124" s="138"/>
      <c r="H124" s="138"/>
      <c r="I124" s="138"/>
      <c r="J124" s="138"/>
      <c r="K124" s="138"/>
      <c r="L124" s="138"/>
      <c r="M124" s="137"/>
      <c r="N124" s="120"/>
      <c r="O124" s="120"/>
      <c r="P124" s="120"/>
      <c r="Q124" s="325" t="s">
        <v>1964</v>
      </c>
    </row>
    <row r="125" spans="1:17" s="127" customFormat="1">
      <c r="A125" s="127">
        <v>1</v>
      </c>
      <c r="B125" s="127">
        <v>2</v>
      </c>
      <c r="C125" s="127">
        <v>3</v>
      </c>
      <c r="D125" s="127">
        <v>4</v>
      </c>
      <c r="E125" s="127">
        <v>5</v>
      </c>
      <c r="F125" s="127">
        <v>6</v>
      </c>
      <c r="G125" s="127">
        <v>7</v>
      </c>
      <c r="H125" s="127">
        <v>8</v>
      </c>
      <c r="I125" s="127">
        <v>9</v>
      </c>
      <c r="J125" s="127">
        <v>10</v>
      </c>
      <c r="K125" s="127">
        <v>11</v>
      </c>
      <c r="L125" s="127">
        <v>12</v>
      </c>
      <c r="M125" s="127">
        <v>13</v>
      </c>
      <c r="N125" s="127">
        <v>14</v>
      </c>
      <c r="O125" s="127">
        <v>15</v>
      </c>
      <c r="P125" s="127">
        <v>16</v>
      </c>
      <c r="Q125" s="127">
        <v>17</v>
      </c>
    </row>
    <row r="126" spans="1:17" s="128" customFormat="1"/>
    <row r="127" spans="1:17" s="88" customFormat="1">
      <c r="A127" s="107" t="s">
        <v>62</v>
      </c>
      <c r="B127" s="157"/>
      <c r="C127" s="157" t="s">
        <v>1705</v>
      </c>
      <c r="D127" s="109" t="s">
        <v>1706</v>
      </c>
      <c r="E127" s="102">
        <v>499</v>
      </c>
      <c r="F127" s="102" t="s">
        <v>1167</v>
      </c>
      <c r="G127" s="138">
        <v>1790</v>
      </c>
      <c r="H127" s="102"/>
      <c r="I127" s="102"/>
      <c r="J127" s="138">
        <v>89.5</v>
      </c>
      <c r="K127" s="138">
        <v>80</v>
      </c>
      <c r="L127" s="138">
        <f>(G127+H127+J127+K127)*E127</f>
        <v>977790.5</v>
      </c>
      <c r="M127" s="102"/>
      <c r="N127" s="138">
        <f>L127-M127</f>
        <v>977790.5</v>
      </c>
      <c r="O127" s="138">
        <f>N127/E127</f>
        <v>1959.5</v>
      </c>
      <c r="P127" s="138"/>
      <c r="Q127" s="138"/>
    </row>
    <row r="128" spans="1:17" s="88" customFormat="1">
      <c r="A128" s="107"/>
      <c r="B128" s="157"/>
      <c r="C128" s="249" t="s">
        <v>1709</v>
      </c>
      <c r="D128" s="110"/>
      <c r="E128" s="128"/>
      <c r="F128" s="128"/>
      <c r="G128" s="120"/>
      <c r="H128" s="128"/>
      <c r="I128" s="128"/>
      <c r="J128" s="128"/>
      <c r="K128" s="120"/>
      <c r="L128" s="128"/>
      <c r="M128" s="128"/>
      <c r="N128" s="120"/>
      <c r="O128" s="120"/>
      <c r="P128" s="120"/>
      <c r="Q128" s="120"/>
    </row>
    <row r="129" spans="1:17" s="88" customFormat="1">
      <c r="A129" s="107"/>
      <c r="B129" s="157"/>
      <c r="C129" s="157" t="s">
        <v>1710</v>
      </c>
      <c r="D129" s="130" t="s">
        <v>1175</v>
      </c>
      <c r="E129" s="139">
        <f>SUM(E127:E128)</f>
        <v>499</v>
      </c>
      <c r="F129" s="140"/>
      <c r="G129" s="142"/>
      <c r="H129" s="142"/>
      <c r="I129" s="142"/>
      <c r="J129" s="142"/>
      <c r="K129" s="142"/>
      <c r="L129" s="142"/>
      <c r="M129" s="141"/>
      <c r="N129" s="143">
        <f>SUM(N127:N128)</f>
        <v>977790.5</v>
      </c>
      <c r="O129" s="143">
        <f>N129/E129</f>
        <v>1959.5</v>
      </c>
      <c r="P129" s="143">
        <f>ROUND(O129,0)</f>
        <v>1960</v>
      </c>
      <c r="Q129" s="136">
        <f>ROUND(P129*(1.0695),0)</f>
        <v>2096</v>
      </c>
    </row>
    <row r="130" spans="1:17" s="88" customFormat="1">
      <c r="A130" s="107"/>
      <c r="B130" s="157"/>
      <c r="C130" s="158"/>
      <c r="D130" s="110"/>
      <c r="E130" s="128"/>
      <c r="G130" s="138"/>
      <c r="H130" s="138"/>
      <c r="I130" s="138"/>
      <c r="J130" s="138"/>
      <c r="K130" s="138"/>
      <c r="L130" s="138"/>
      <c r="M130" s="137"/>
      <c r="N130" s="120"/>
      <c r="O130" s="120"/>
      <c r="P130" s="120"/>
      <c r="Q130" s="120"/>
    </row>
    <row r="131" spans="1:17" s="88" customFormat="1">
      <c r="A131" s="107">
        <v>7</v>
      </c>
      <c r="B131" s="157" t="s">
        <v>1387</v>
      </c>
      <c r="C131" s="157" t="s">
        <v>1711</v>
      </c>
      <c r="D131" s="109" t="s">
        <v>1706</v>
      </c>
      <c r="E131" s="102">
        <v>503</v>
      </c>
      <c r="F131" s="102" t="s">
        <v>1167</v>
      </c>
      <c r="G131" s="138">
        <v>1750</v>
      </c>
      <c r="H131" s="102"/>
      <c r="I131" s="102"/>
      <c r="J131" s="138">
        <v>70</v>
      </c>
      <c r="K131" s="138">
        <v>100</v>
      </c>
      <c r="L131" s="138">
        <f>(G131+H131+J131+K131)*E131</f>
        <v>965760</v>
      </c>
      <c r="M131" s="102"/>
      <c r="N131" s="138">
        <f>L131-M131</f>
        <v>965760</v>
      </c>
      <c r="O131" s="138">
        <f>N131/E131</f>
        <v>1920</v>
      </c>
      <c r="P131" s="138"/>
      <c r="Q131" s="138"/>
    </row>
    <row r="132" spans="1:17" s="88" customFormat="1">
      <c r="A132" s="107" t="s">
        <v>110</v>
      </c>
      <c r="B132" s="157" t="s">
        <v>1388</v>
      </c>
      <c r="C132" s="249" t="s">
        <v>1712</v>
      </c>
      <c r="D132" s="109"/>
      <c r="E132" s="102"/>
      <c r="F132" s="102"/>
      <c r="G132" s="138"/>
      <c r="H132" s="102"/>
      <c r="I132" s="102"/>
      <c r="J132" s="102"/>
      <c r="K132" s="138"/>
      <c r="L132" s="138"/>
      <c r="M132" s="102"/>
      <c r="N132" s="138"/>
      <c r="O132" s="138"/>
      <c r="P132" s="138"/>
      <c r="Q132" s="138"/>
    </row>
    <row r="133" spans="1:17" s="88" customFormat="1">
      <c r="A133" s="107"/>
      <c r="B133" s="157" t="s">
        <v>1389</v>
      </c>
      <c r="C133" s="157" t="s">
        <v>1708</v>
      </c>
      <c r="D133" s="130" t="s">
        <v>1175</v>
      </c>
      <c r="E133" s="139">
        <f>SUM(E131:E132)</f>
        <v>503</v>
      </c>
      <c r="F133" s="140"/>
      <c r="G133" s="142"/>
      <c r="H133" s="142"/>
      <c r="I133" s="142"/>
      <c r="J133" s="142"/>
      <c r="K133" s="142"/>
      <c r="L133" s="142"/>
      <c r="M133" s="141"/>
      <c r="N133" s="143">
        <f>SUM(N131:N132)</f>
        <v>965760</v>
      </c>
      <c r="O133" s="143">
        <f>N133/E133</f>
        <v>1920</v>
      </c>
      <c r="P133" s="143">
        <f>ROUND(O133,0)</f>
        <v>1920</v>
      </c>
      <c r="Q133" s="136">
        <f>ROUND(P133*(1.0695),0)</f>
        <v>2053</v>
      </c>
    </row>
    <row r="134" spans="1:17" s="88" customFormat="1">
      <c r="A134" s="107"/>
      <c r="B134" s="157"/>
      <c r="C134" s="157"/>
      <c r="D134" s="110"/>
      <c r="E134" s="128"/>
      <c r="G134" s="138"/>
      <c r="H134" s="138"/>
      <c r="I134" s="138"/>
      <c r="J134" s="138"/>
      <c r="K134" s="138"/>
      <c r="L134" s="138"/>
      <c r="M134" s="137"/>
      <c r="N134" s="120"/>
      <c r="O134" s="120"/>
      <c r="P134" s="120"/>
      <c r="Q134" s="120"/>
    </row>
    <row r="135" spans="1:17" s="88" customFormat="1">
      <c r="A135" s="107" t="s">
        <v>60</v>
      </c>
      <c r="B135" s="157"/>
      <c r="C135" s="157" t="s">
        <v>1713</v>
      </c>
      <c r="D135" s="109" t="s">
        <v>1380</v>
      </c>
      <c r="E135" s="102">
        <v>108</v>
      </c>
      <c r="F135" s="102" t="s">
        <v>1167</v>
      </c>
      <c r="G135" s="138">
        <v>1415</v>
      </c>
      <c r="H135" s="102"/>
      <c r="I135" s="102"/>
      <c r="J135" s="138">
        <v>70.75</v>
      </c>
      <c r="K135" s="138">
        <f>200</f>
        <v>200</v>
      </c>
      <c r="L135" s="138">
        <f>(G135+H135+J135+K135)*E135</f>
        <v>182061</v>
      </c>
      <c r="M135" s="102"/>
      <c r="N135" s="138">
        <f>L135-M135</f>
        <v>182061</v>
      </c>
      <c r="O135" s="138">
        <f>N135/E135</f>
        <v>1685.75</v>
      </c>
      <c r="P135" s="138"/>
      <c r="Q135" s="138"/>
    </row>
    <row r="136" spans="1:17" s="88" customFormat="1">
      <c r="A136" s="107"/>
      <c r="B136" s="157"/>
      <c r="C136" s="157" t="s">
        <v>1714</v>
      </c>
      <c r="D136" s="109"/>
      <c r="E136" s="102"/>
      <c r="F136" s="102"/>
      <c r="G136" s="138"/>
      <c r="H136" s="102"/>
      <c r="I136" s="102"/>
      <c r="J136" s="102"/>
      <c r="K136" s="138"/>
      <c r="L136" s="138"/>
      <c r="M136" s="102"/>
      <c r="N136" s="138"/>
      <c r="O136" s="138"/>
      <c r="P136" s="138"/>
      <c r="Q136" s="138"/>
    </row>
    <row r="137" spans="1:17" s="88" customFormat="1">
      <c r="A137" s="107"/>
      <c r="B137" s="157"/>
      <c r="C137" s="157" t="s">
        <v>1710</v>
      </c>
      <c r="D137" s="130" t="s">
        <v>1175</v>
      </c>
      <c r="E137" s="139">
        <f>SUM(E135:E136)</f>
        <v>108</v>
      </c>
      <c r="F137" s="140"/>
      <c r="G137" s="142"/>
      <c r="H137" s="142"/>
      <c r="I137" s="142"/>
      <c r="J137" s="142"/>
      <c r="K137" s="142"/>
      <c r="L137" s="142"/>
      <c r="M137" s="141"/>
      <c r="N137" s="143">
        <f>SUM(N135:N136)</f>
        <v>182061</v>
      </c>
      <c r="O137" s="143">
        <f>N137/E137</f>
        <v>1685.75</v>
      </c>
      <c r="P137" s="143">
        <f>ROUND(O137,0)</f>
        <v>1686</v>
      </c>
      <c r="Q137" s="136">
        <f>ROUND(P137*(1.0695),0)</f>
        <v>1803</v>
      </c>
    </row>
    <row r="138" spans="1:17" s="88" customFormat="1">
      <c r="A138" s="107"/>
      <c r="B138" s="157"/>
      <c r="C138" s="158"/>
      <c r="D138" s="110"/>
      <c r="E138" s="128"/>
      <c r="G138" s="138"/>
      <c r="H138" s="138"/>
      <c r="I138" s="138"/>
      <c r="J138" s="138"/>
      <c r="K138" s="138"/>
      <c r="L138" s="138"/>
      <c r="M138" s="137"/>
      <c r="N138" s="120"/>
      <c r="O138" s="120"/>
      <c r="P138" s="120"/>
      <c r="Q138" s="120"/>
    </row>
    <row r="139" spans="1:17" s="88" customFormat="1">
      <c r="A139" s="107" t="s">
        <v>61</v>
      </c>
      <c r="B139" s="157"/>
      <c r="C139" s="158"/>
      <c r="D139" s="109" t="s">
        <v>1380</v>
      </c>
      <c r="E139" s="102">
        <v>206</v>
      </c>
      <c r="F139" s="102" t="s">
        <v>1167</v>
      </c>
      <c r="G139" s="138">
        <v>1415</v>
      </c>
      <c r="H139" s="102"/>
      <c r="I139" s="102"/>
      <c r="J139" s="138">
        <v>70.75</v>
      </c>
      <c r="K139" s="138">
        <v>170</v>
      </c>
      <c r="L139" s="138">
        <f>(G139+H139+J139+K139)*E139</f>
        <v>341084.5</v>
      </c>
      <c r="M139" s="102"/>
      <c r="N139" s="138">
        <f>L139-M139</f>
        <v>341084.5</v>
      </c>
      <c r="O139" s="138">
        <f>N139/E139</f>
        <v>1655.75</v>
      </c>
      <c r="P139" s="138"/>
      <c r="Q139" s="138"/>
    </row>
    <row r="140" spans="1:17" s="88" customFormat="1">
      <c r="A140" s="107"/>
      <c r="B140" s="157"/>
      <c r="C140" s="158"/>
      <c r="D140" s="109"/>
      <c r="E140" s="102"/>
      <c r="F140" s="102"/>
      <c r="G140" s="138"/>
      <c r="H140" s="102"/>
      <c r="I140" s="102"/>
      <c r="J140" s="102"/>
      <c r="K140" s="138"/>
      <c r="L140" s="138"/>
      <c r="M140" s="102"/>
      <c r="N140" s="138"/>
      <c r="O140" s="138"/>
      <c r="P140" s="138"/>
      <c r="Q140" s="138"/>
    </row>
    <row r="141" spans="1:17" s="88" customFormat="1">
      <c r="A141" s="107"/>
      <c r="B141" s="157"/>
      <c r="C141" s="158"/>
      <c r="D141" s="130" t="s">
        <v>1175</v>
      </c>
      <c r="E141" s="139">
        <f>SUM(E139:E140)</f>
        <v>206</v>
      </c>
      <c r="F141" s="140"/>
      <c r="G141" s="142"/>
      <c r="H141" s="142"/>
      <c r="I141" s="142"/>
      <c r="J141" s="142"/>
      <c r="K141" s="142"/>
      <c r="L141" s="142"/>
      <c r="M141" s="141"/>
      <c r="N141" s="143">
        <f>SUM(N139:N140)</f>
        <v>341084.5</v>
      </c>
      <c r="O141" s="143">
        <f>N141/E141</f>
        <v>1655.75</v>
      </c>
      <c r="P141" s="143">
        <f>ROUND(O141,0)</f>
        <v>1656</v>
      </c>
      <c r="Q141" s="136">
        <f>ROUND(P141*(1.0695),0)</f>
        <v>1771</v>
      </c>
    </row>
    <row r="142" spans="1:17" s="88" customFormat="1">
      <c r="A142" s="107"/>
      <c r="B142" s="157"/>
      <c r="C142" s="158"/>
      <c r="D142" s="110"/>
      <c r="E142" s="128"/>
      <c r="G142" s="138"/>
      <c r="H142" s="138"/>
      <c r="I142" s="138"/>
      <c r="J142" s="138"/>
      <c r="K142" s="138"/>
      <c r="L142" s="138"/>
      <c r="M142" s="137"/>
      <c r="N142" s="120"/>
      <c r="O142" s="120"/>
      <c r="P142" s="120"/>
      <c r="Q142" s="120"/>
    </row>
    <row r="143" spans="1:17" s="88" customFormat="1">
      <c r="A143" s="107" t="s">
        <v>62</v>
      </c>
      <c r="B143" s="157"/>
      <c r="C143" s="158"/>
      <c r="D143" s="109" t="s">
        <v>1380</v>
      </c>
      <c r="E143" s="102">
        <v>250</v>
      </c>
      <c r="F143" s="102" t="s">
        <v>1167</v>
      </c>
      <c r="G143" s="138">
        <v>1415</v>
      </c>
      <c r="H143" s="102"/>
      <c r="I143" s="102"/>
      <c r="J143" s="138">
        <v>70.75</v>
      </c>
      <c r="K143" s="138">
        <v>70</v>
      </c>
      <c r="L143" s="138">
        <f>(G143+H143+J143+K143)*E143</f>
        <v>388937.5</v>
      </c>
      <c r="M143" s="102"/>
      <c r="N143" s="138">
        <f>L143-M143</f>
        <v>388937.5</v>
      </c>
      <c r="O143" s="138">
        <f>N143/E143</f>
        <v>1555.75</v>
      </c>
      <c r="P143" s="138"/>
      <c r="Q143" s="138"/>
    </row>
    <row r="144" spans="1:17" s="88" customFormat="1">
      <c r="A144" s="107"/>
      <c r="B144" s="157"/>
      <c r="C144" s="158"/>
      <c r="D144" s="109"/>
      <c r="E144" s="102"/>
      <c r="F144" s="102"/>
      <c r="G144" s="138"/>
      <c r="H144" s="102"/>
      <c r="I144" s="102"/>
      <c r="J144" s="102"/>
      <c r="K144" s="138"/>
      <c r="L144" s="138"/>
      <c r="M144" s="102"/>
      <c r="N144" s="138"/>
      <c r="O144" s="138"/>
      <c r="P144" s="138"/>
      <c r="Q144" s="138"/>
    </row>
    <row r="145" spans="1:17" s="88" customFormat="1">
      <c r="A145" s="107"/>
      <c r="B145" s="157"/>
      <c r="C145" s="158"/>
      <c r="D145" s="130" t="s">
        <v>1175</v>
      </c>
      <c r="E145" s="139">
        <f>SUM(E143:E144)</f>
        <v>250</v>
      </c>
      <c r="F145" s="140"/>
      <c r="G145" s="142"/>
      <c r="H145" s="142"/>
      <c r="I145" s="142"/>
      <c r="J145" s="142"/>
      <c r="K145" s="142"/>
      <c r="L145" s="142"/>
      <c r="M145" s="141"/>
      <c r="N145" s="143">
        <f>SUM(N143:N144)</f>
        <v>388937.5</v>
      </c>
      <c r="O145" s="143">
        <f>N145/E145</f>
        <v>1555.75</v>
      </c>
      <c r="P145" s="143">
        <f>ROUND(O145,0)</f>
        <v>1556</v>
      </c>
      <c r="Q145" s="136">
        <f>ROUND(P145*(1.0695),0)</f>
        <v>1664</v>
      </c>
    </row>
    <row r="146" spans="1:17" s="88" customFormat="1">
      <c r="A146" s="107"/>
      <c r="B146" s="157"/>
      <c r="C146" s="158"/>
      <c r="D146" s="110"/>
      <c r="E146" s="128"/>
      <c r="G146" s="138"/>
      <c r="H146" s="138"/>
      <c r="I146" s="138"/>
      <c r="J146" s="138"/>
      <c r="K146" s="138"/>
      <c r="L146" s="138"/>
      <c r="M146" s="137"/>
      <c r="N146" s="120"/>
      <c r="O146" s="120"/>
      <c r="P146" s="120"/>
      <c r="Q146" s="120"/>
    </row>
    <row r="147" spans="1:17" s="88" customFormat="1">
      <c r="A147" s="107" t="s">
        <v>63</v>
      </c>
      <c r="B147" s="157"/>
      <c r="C147" s="158"/>
      <c r="D147" s="109" t="s">
        <v>1380</v>
      </c>
      <c r="E147" s="102">
        <v>426</v>
      </c>
      <c r="F147" s="102" t="s">
        <v>1167</v>
      </c>
      <c r="G147" s="138">
        <v>1415</v>
      </c>
      <c r="H147" s="102"/>
      <c r="I147" s="102"/>
      <c r="J147" s="138">
        <v>70.75</v>
      </c>
      <c r="K147" s="138">
        <v>140</v>
      </c>
      <c r="L147" s="138">
        <f>(G147+H147+J147+K147)*E147</f>
        <v>692569.5</v>
      </c>
      <c r="M147" s="102"/>
      <c r="N147" s="138">
        <f>L147-M147</f>
        <v>692569.5</v>
      </c>
      <c r="O147" s="138">
        <f>N147/E147</f>
        <v>1625.75</v>
      </c>
      <c r="P147" s="138"/>
      <c r="Q147" s="138"/>
    </row>
    <row r="148" spans="1:17" s="88" customFormat="1">
      <c r="A148" s="107"/>
      <c r="B148" s="157"/>
      <c r="C148" s="158"/>
      <c r="D148" s="109"/>
      <c r="E148" s="102"/>
      <c r="F148" s="102"/>
      <c r="G148" s="138"/>
      <c r="H148" s="102"/>
      <c r="I148" s="102"/>
      <c r="J148" s="102"/>
      <c r="K148" s="138"/>
      <c r="L148" s="138"/>
      <c r="M148" s="102"/>
      <c r="N148" s="138"/>
      <c r="O148" s="138"/>
      <c r="P148" s="138"/>
      <c r="Q148" s="138"/>
    </row>
    <row r="149" spans="1:17" s="88" customFormat="1">
      <c r="A149" s="107"/>
      <c r="B149" s="157"/>
      <c r="C149" s="158"/>
      <c r="D149" s="130" t="s">
        <v>1175</v>
      </c>
      <c r="E149" s="139">
        <f>SUM(E147:E148)</f>
        <v>426</v>
      </c>
      <c r="F149" s="140"/>
      <c r="G149" s="142"/>
      <c r="H149" s="142"/>
      <c r="I149" s="142"/>
      <c r="J149" s="142"/>
      <c r="K149" s="142"/>
      <c r="L149" s="142"/>
      <c r="M149" s="141"/>
      <c r="N149" s="143">
        <f>SUM(N147:N148)</f>
        <v>692569.5</v>
      </c>
      <c r="O149" s="143">
        <f>N149/E149</f>
        <v>1625.75</v>
      </c>
      <c r="P149" s="143">
        <f>ROUND(O149,0)</f>
        <v>1626</v>
      </c>
      <c r="Q149" s="136">
        <f>ROUND(P149*(1.0695),0)</f>
        <v>1739</v>
      </c>
    </row>
    <row r="150" spans="1:17" s="88" customFormat="1">
      <c r="A150" s="107"/>
      <c r="B150" s="157"/>
      <c r="C150" s="158"/>
      <c r="D150" s="110"/>
      <c r="E150" s="128"/>
      <c r="G150" s="138"/>
      <c r="H150" s="138"/>
      <c r="I150" s="138"/>
      <c r="J150" s="138"/>
      <c r="K150" s="138"/>
      <c r="L150" s="138"/>
      <c r="M150" s="137"/>
      <c r="N150" s="120"/>
      <c r="O150" s="120"/>
      <c r="P150" s="120"/>
      <c r="Q150" s="120"/>
    </row>
    <row r="151" spans="1:17" s="88" customFormat="1">
      <c r="A151" s="107" t="s">
        <v>64</v>
      </c>
      <c r="B151" s="157"/>
      <c r="C151" s="158"/>
      <c r="D151" s="109" t="s">
        <v>1380</v>
      </c>
      <c r="E151" s="102">
        <v>487</v>
      </c>
      <c r="F151" s="102" t="s">
        <v>1167</v>
      </c>
      <c r="G151" s="138">
        <v>1415</v>
      </c>
      <c r="H151" s="102"/>
      <c r="I151" s="102"/>
      <c r="J151" s="138">
        <v>70.75</v>
      </c>
      <c r="K151" s="138">
        <f>200</f>
        <v>200</v>
      </c>
      <c r="L151" s="138">
        <f>(G151+H151+J151+K151)*E151</f>
        <v>820960.25</v>
      </c>
      <c r="M151" s="102"/>
      <c r="N151" s="138">
        <f>L151-M151</f>
        <v>820960.25</v>
      </c>
      <c r="O151" s="138">
        <f>N151/E151</f>
        <v>1685.75</v>
      </c>
      <c r="P151" s="138"/>
      <c r="Q151" s="138"/>
    </row>
    <row r="152" spans="1:17" s="88" customFormat="1">
      <c r="A152" s="107"/>
      <c r="B152" s="157"/>
      <c r="C152" s="158"/>
      <c r="D152" s="109"/>
      <c r="E152" s="102"/>
      <c r="F152" s="102"/>
      <c r="G152" s="138"/>
      <c r="H152" s="102"/>
      <c r="I152" s="102"/>
      <c r="J152" s="102"/>
      <c r="K152" s="138"/>
      <c r="L152" s="138"/>
      <c r="M152" s="102"/>
      <c r="N152" s="138"/>
      <c r="O152" s="138"/>
      <c r="P152" s="138"/>
      <c r="Q152" s="138"/>
    </row>
    <row r="153" spans="1:17" s="88" customFormat="1">
      <c r="A153" s="107"/>
      <c r="B153" s="157"/>
      <c r="C153" s="158"/>
      <c r="D153" s="130" t="s">
        <v>1175</v>
      </c>
      <c r="E153" s="139">
        <f>SUM(E151:E152)</f>
        <v>487</v>
      </c>
      <c r="F153" s="140"/>
      <c r="G153" s="142"/>
      <c r="H153" s="142"/>
      <c r="I153" s="142"/>
      <c r="J153" s="142"/>
      <c r="K153" s="142"/>
      <c r="L153" s="142"/>
      <c r="M153" s="141"/>
      <c r="N153" s="143">
        <f>SUM(N151:N152)</f>
        <v>820960.25</v>
      </c>
      <c r="O153" s="143">
        <f>N153/E153</f>
        <v>1685.75</v>
      </c>
      <c r="P153" s="143">
        <f>ROUND(O153,0)</f>
        <v>1686</v>
      </c>
      <c r="Q153" s="136">
        <f>ROUND(P153*(1.0695),0)</f>
        <v>1803</v>
      </c>
    </row>
    <row r="154" spans="1:17" s="88" customFormat="1">
      <c r="A154" s="107"/>
      <c r="B154" s="157"/>
      <c r="C154" s="158"/>
      <c r="D154" s="110"/>
      <c r="E154" s="128"/>
      <c r="G154" s="138"/>
      <c r="H154" s="138"/>
      <c r="I154" s="138"/>
      <c r="J154" s="138"/>
      <c r="K154" s="138"/>
      <c r="L154" s="138"/>
      <c r="M154" s="137"/>
      <c r="N154" s="120"/>
      <c r="O154" s="120"/>
      <c r="P154" s="120"/>
      <c r="Q154" s="120"/>
    </row>
    <row r="155" spans="1:17" s="88" customFormat="1">
      <c r="A155" s="107" t="s">
        <v>798</v>
      </c>
      <c r="B155" s="157"/>
      <c r="C155" s="158"/>
      <c r="D155" s="109" t="s">
        <v>1380</v>
      </c>
      <c r="E155" s="102">
        <v>603</v>
      </c>
      <c r="F155" s="102" t="s">
        <v>1167</v>
      </c>
      <c r="G155" s="138">
        <v>1415</v>
      </c>
      <c r="H155" s="102"/>
      <c r="I155" s="102"/>
      <c r="J155" s="138">
        <v>70.75</v>
      </c>
      <c r="K155" s="138">
        <f>200</f>
        <v>200</v>
      </c>
      <c r="L155" s="138">
        <f>(G155+H155+J155+K155)*E155</f>
        <v>1016507.25</v>
      </c>
      <c r="M155" s="102"/>
      <c r="N155" s="138">
        <f>L155-M155</f>
        <v>1016507.25</v>
      </c>
      <c r="O155" s="138">
        <f>N155/E155</f>
        <v>1685.75</v>
      </c>
      <c r="P155" s="138"/>
      <c r="Q155" s="138"/>
    </row>
    <row r="156" spans="1:17" s="88" customFormat="1">
      <c r="A156" s="107"/>
      <c r="B156" s="157"/>
      <c r="C156" s="158"/>
      <c r="D156" s="109"/>
      <c r="E156" s="102"/>
      <c r="F156" s="102"/>
      <c r="G156" s="138"/>
      <c r="H156" s="102"/>
      <c r="I156" s="102"/>
      <c r="J156" s="102"/>
      <c r="K156" s="138"/>
      <c r="L156" s="138"/>
      <c r="M156" s="102"/>
      <c r="N156" s="138"/>
      <c r="O156" s="138"/>
      <c r="P156" s="138"/>
      <c r="Q156" s="138"/>
    </row>
    <row r="157" spans="1:17" s="88" customFormat="1">
      <c r="A157" s="107"/>
      <c r="B157" s="157"/>
      <c r="C157" s="158"/>
      <c r="D157" s="130" t="s">
        <v>1175</v>
      </c>
      <c r="E157" s="139">
        <f>SUM(E155:E156)</f>
        <v>603</v>
      </c>
      <c r="F157" s="140"/>
      <c r="G157" s="142"/>
      <c r="H157" s="142"/>
      <c r="I157" s="142"/>
      <c r="J157" s="142"/>
      <c r="K157" s="142"/>
      <c r="L157" s="142"/>
      <c r="M157" s="141"/>
      <c r="N157" s="143">
        <f>SUM(N155:N156)</f>
        <v>1016507.25</v>
      </c>
      <c r="O157" s="143">
        <f>N157/E157</f>
        <v>1685.75</v>
      </c>
      <c r="P157" s="143">
        <f>ROUND(O157,0)</f>
        <v>1686</v>
      </c>
      <c r="Q157" s="136">
        <f>ROUND(P157*(1.0695),0)</f>
        <v>1803</v>
      </c>
    </row>
    <row r="158" spans="1:17" s="88" customFormat="1">
      <c r="A158" s="107"/>
      <c r="B158" s="157"/>
      <c r="C158" s="158"/>
      <c r="D158" s="110"/>
      <c r="E158" s="128"/>
      <c r="G158" s="138"/>
      <c r="H158" s="138"/>
      <c r="I158" s="138"/>
      <c r="J158" s="138"/>
      <c r="K158" s="138"/>
      <c r="L158" s="138"/>
      <c r="M158" s="137"/>
      <c r="N158" s="120"/>
      <c r="O158" s="120"/>
      <c r="P158" s="120"/>
      <c r="Q158" s="120"/>
    </row>
    <row r="159" spans="1:17" s="88" customFormat="1">
      <c r="A159" s="107" t="s">
        <v>799</v>
      </c>
      <c r="B159" s="157"/>
      <c r="C159" s="158"/>
      <c r="D159" s="109" t="s">
        <v>1380</v>
      </c>
      <c r="E159" s="102">
        <v>1113</v>
      </c>
      <c r="F159" s="102" t="s">
        <v>1167</v>
      </c>
      <c r="G159" s="138">
        <v>1415</v>
      </c>
      <c r="H159" s="102"/>
      <c r="I159" s="102"/>
      <c r="J159" s="138">
        <v>70.75</v>
      </c>
      <c r="K159" s="138">
        <v>90</v>
      </c>
      <c r="L159" s="138">
        <f>(G159+H159+J159+K159)*E159</f>
        <v>1753809.75</v>
      </c>
      <c r="M159" s="102"/>
      <c r="N159" s="138">
        <f>L159-M159</f>
        <v>1753809.75</v>
      </c>
      <c r="O159" s="138">
        <f>N159/E159</f>
        <v>1575.75</v>
      </c>
      <c r="P159" s="138"/>
      <c r="Q159" s="138"/>
    </row>
    <row r="160" spans="1:17" s="88" customFormat="1">
      <c r="A160" s="107"/>
      <c r="B160" s="157"/>
      <c r="C160" s="158"/>
      <c r="D160" s="109"/>
      <c r="E160" s="102"/>
      <c r="F160" s="102"/>
      <c r="G160" s="138"/>
      <c r="H160" s="102"/>
      <c r="I160" s="102"/>
      <c r="J160" s="102"/>
      <c r="K160" s="138"/>
      <c r="L160" s="138"/>
      <c r="M160" s="102"/>
      <c r="N160" s="138"/>
      <c r="O160" s="138"/>
      <c r="P160" s="138"/>
      <c r="Q160" s="138"/>
    </row>
    <row r="161" spans="1:17" s="88" customFormat="1">
      <c r="A161" s="107"/>
      <c r="B161" s="157"/>
      <c r="C161" s="158"/>
      <c r="D161" s="130" t="s">
        <v>1175</v>
      </c>
      <c r="E161" s="139">
        <f>SUM(E159:E160)</f>
        <v>1113</v>
      </c>
      <c r="F161" s="140"/>
      <c r="G161" s="142"/>
      <c r="H161" s="142"/>
      <c r="I161" s="142"/>
      <c r="J161" s="142"/>
      <c r="K161" s="142"/>
      <c r="L161" s="142"/>
      <c r="M161" s="141"/>
      <c r="N161" s="143">
        <f>SUM(N159:N160)</f>
        <v>1753809.75</v>
      </c>
      <c r="O161" s="143">
        <f>N161/E161</f>
        <v>1575.75</v>
      </c>
      <c r="P161" s="143">
        <f>ROUND(O161,0)</f>
        <v>1576</v>
      </c>
      <c r="Q161" s="136">
        <f>ROUND(P161*(1.0695),0)</f>
        <v>1686</v>
      </c>
    </row>
    <row r="162" spans="1:17" s="88" customFormat="1">
      <c r="A162" s="107"/>
      <c r="B162" s="157"/>
      <c r="C162" s="158"/>
      <c r="D162" s="110"/>
      <c r="E162" s="128"/>
      <c r="G162" s="138"/>
      <c r="H162" s="138"/>
      <c r="I162" s="138"/>
      <c r="J162" s="138"/>
      <c r="K162" s="138"/>
      <c r="L162" s="138"/>
      <c r="M162" s="137"/>
      <c r="N162" s="120"/>
      <c r="O162" s="120"/>
      <c r="P162" s="120"/>
      <c r="Q162" s="120"/>
    </row>
    <row r="163" spans="1:17" s="88" customFormat="1">
      <c r="A163" s="107" t="s">
        <v>895</v>
      </c>
      <c r="B163" s="157"/>
      <c r="C163" s="158"/>
      <c r="D163" s="109" t="s">
        <v>1380</v>
      </c>
      <c r="E163" s="102">
        <v>80</v>
      </c>
      <c r="F163" s="102" t="s">
        <v>1167</v>
      </c>
      <c r="G163" s="138">
        <v>1415</v>
      </c>
      <c r="H163" s="102"/>
      <c r="I163" s="102"/>
      <c r="J163" s="138">
        <v>70.75</v>
      </c>
      <c r="K163" s="138">
        <v>140</v>
      </c>
      <c r="L163" s="138">
        <f>(G163+H163+J163+K163)*E163</f>
        <v>130060</v>
      </c>
      <c r="M163" s="102"/>
      <c r="N163" s="138">
        <f>L163-M163</f>
        <v>130060</v>
      </c>
      <c r="O163" s="138">
        <f>N163/E163</f>
        <v>1625.75</v>
      </c>
      <c r="P163" s="138"/>
      <c r="Q163" s="138"/>
    </row>
    <row r="164" spans="1:17" s="88" customFormat="1">
      <c r="A164" s="107"/>
      <c r="B164" s="157"/>
      <c r="C164" s="158"/>
      <c r="D164" s="109"/>
      <c r="E164" s="102"/>
      <c r="F164" s="102"/>
      <c r="G164" s="138"/>
      <c r="H164" s="102"/>
      <c r="I164" s="102"/>
      <c r="J164" s="102"/>
      <c r="K164" s="138"/>
      <c r="L164" s="138"/>
      <c r="M164" s="102"/>
      <c r="N164" s="138"/>
      <c r="O164" s="138"/>
      <c r="P164" s="138"/>
      <c r="Q164" s="138"/>
    </row>
    <row r="165" spans="1:17" s="88" customFormat="1">
      <c r="A165" s="107"/>
      <c r="B165" s="157"/>
      <c r="C165" s="158"/>
      <c r="D165" s="130" t="s">
        <v>1175</v>
      </c>
      <c r="E165" s="139">
        <f>SUM(E163:E164)</f>
        <v>80</v>
      </c>
      <c r="F165" s="140"/>
      <c r="G165" s="142"/>
      <c r="H165" s="142"/>
      <c r="I165" s="142"/>
      <c r="J165" s="142"/>
      <c r="K165" s="142"/>
      <c r="L165" s="142"/>
      <c r="M165" s="141"/>
      <c r="N165" s="143">
        <f>SUM(N163:N164)</f>
        <v>130060</v>
      </c>
      <c r="O165" s="143">
        <f>N165/E165</f>
        <v>1625.75</v>
      </c>
      <c r="P165" s="143">
        <f>ROUND(O165,0)</f>
        <v>1626</v>
      </c>
      <c r="Q165" s="136">
        <f>ROUND(P165*(1.0695),0)</f>
        <v>1739</v>
      </c>
    </row>
    <row r="166" spans="1:17" s="88" customFormat="1">
      <c r="A166" s="107"/>
      <c r="B166" s="157"/>
      <c r="C166" s="158"/>
      <c r="D166" s="110"/>
      <c r="E166" s="128"/>
      <c r="G166" s="138"/>
      <c r="H166" s="138"/>
      <c r="I166" s="138"/>
      <c r="J166" s="138"/>
      <c r="K166" s="138"/>
      <c r="L166" s="138"/>
      <c r="M166" s="137"/>
      <c r="N166" s="120"/>
      <c r="O166" s="120"/>
      <c r="P166" s="120"/>
      <c r="Q166" s="120"/>
    </row>
    <row r="167" spans="1:17" s="88" customFormat="1">
      <c r="A167" s="107" t="s">
        <v>896</v>
      </c>
      <c r="B167" s="157"/>
      <c r="D167" s="109" t="s">
        <v>1706</v>
      </c>
      <c r="E167" s="102">
        <v>760</v>
      </c>
      <c r="F167" s="102" t="s">
        <v>1167</v>
      </c>
      <c r="G167" s="138">
        <v>1715</v>
      </c>
      <c r="H167" s="102"/>
      <c r="I167" s="102"/>
      <c r="J167" s="138">
        <v>85.75</v>
      </c>
      <c r="K167" s="138">
        <v>250</v>
      </c>
      <c r="L167" s="138">
        <f>(G167+H167+J167+K167)*E167</f>
        <v>1558570</v>
      </c>
      <c r="M167" s="102"/>
      <c r="N167" s="138">
        <f>L167-M167</f>
        <v>1558570</v>
      </c>
      <c r="O167" s="138">
        <f>N167/E167</f>
        <v>2050.75</v>
      </c>
      <c r="P167" s="138"/>
      <c r="Q167" s="138"/>
    </row>
    <row r="168" spans="1:17" s="88" customFormat="1">
      <c r="A168" s="107"/>
      <c r="B168" s="157"/>
      <c r="D168" s="109"/>
      <c r="E168" s="102"/>
      <c r="F168" s="102"/>
      <c r="G168" s="138"/>
      <c r="H168" s="102"/>
      <c r="I168" s="102"/>
      <c r="J168" s="102"/>
      <c r="K168" s="138"/>
      <c r="L168" s="138"/>
      <c r="M168" s="102"/>
      <c r="N168" s="138"/>
      <c r="O168" s="138"/>
      <c r="P168" s="138"/>
      <c r="Q168" s="138"/>
    </row>
    <row r="169" spans="1:17" s="88" customFormat="1">
      <c r="A169" s="107"/>
      <c r="B169" s="157"/>
      <c r="D169" s="130" t="s">
        <v>1175</v>
      </c>
      <c r="E169" s="139">
        <f>SUM(E167:E168)</f>
        <v>760</v>
      </c>
      <c r="F169" s="140"/>
      <c r="G169" s="142"/>
      <c r="H169" s="142"/>
      <c r="I169" s="142"/>
      <c r="J169" s="142"/>
      <c r="K169" s="142"/>
      <c r="L169" s="142"/>
      <c r="M169" s="141"/>
      <c r="N169" s="143">
        <f>SUM(N167:N168)</f>
        <v>1558570</v>
      </c>
      <c r="O169" s="143">
        <f>N169/E169</f>
        <v>2050.75</v>
      </c>
      <c r="P169" s="143">
        <f>ROUND(O169,0)</f>
        <v>2051</v>
      </c>
      <c r="Q169" s="136">
        <f>ROUND(P169*(1.0695),0)</f>
        <v>2194</v>
      </c>
    </row>
    <row r="170" spans="1:17" s="88" customFormat="1">
      <c r="A170" s="107"/>
      <c r="B170" s="157"/>
      <c r="C170" s="157"/>
      <c r="D170" s="110"/>
      <c r="E170" s="128"/>
      <c r="G170" s="138"/>
      <c r="H170" s="138"/>
      <c r="I170" s="138"/>
      <c r="J170" s="138"/>
      <c r="K170" s="138"/>
      <c r="L170" s="138"/>
      <c r="M170" s="137"/>
      <c r="N170" s="120"/>
      <c r="O170" s="120"/>
      <c r="P170" s="120"/>
      <c r="Q170" s="120"/>
    </row>
    <row r="171" spans="1:17" s="88" customFormat="1">
      <c r="A171" s="107" t="s">
        <v>257</v>
      </c>
      <c r="B171" s="157"/>
      <c r="C171" s="158"/>
      <c r="D171" s="109" t="s">
        <v>1706</v>
      </c>
      <c r="E171" s="102">
        <v>104</v>
      </c>
      <c r="F171" s="102" t="s">
        <v>1167</v>
      </c>
      <c r="G171" s="138">
        <v>1715</v>
      </c>
      <c r="H171" s="102"/>
      <c r="I171" s="102"/>
      <c r="J171" s="138">
        <v>85.75</v>
      </c>
      <c r="K171" s="138">
        <v>150</v>
      </c>
      <c r="L171" s="138">
        <f>(G171+H171+J171+K171)*E171</f>
        <v>202878</v>
      </c>
      <c r="M171" s="102"/>
      <c r="N171" s="138">
        <f>L171-M171</f>
        <v>202878</v>
      </c>
      <c r="O171" s="138">
        <f>N171/E171</f>
        <v>1950.75</v>
      </c>
      <c r="P171" s="138"/>
      <c r="Q171" s="138"/>
    </row>
    <row r="172" spans="1:17" s="88" customFormat="1">
      <c r="A172" s="107"/>
      <c r="B172" s="157"/>
      <c r="C172" s="158"/>
      <c r="D172" s="109"/>
      <c r="E172" s="102"/>
      <c r="F172" s="102"/>
      <c r="G172" s="138"/>
      <c r="H172" s="102"/>
      <c r="I172" s="102"/>
      <c r="J172" s="102"/>
      <c r="K172" s="138"/>
      <c r="L172" s="138"/>
      <c r="M172" s="102"/>
      <c r="N172" s="138"/>
      <c r="O172" s="138"/>
      <c r="P172" s="138"/>
      <c r="Q172" s="138"/>
    </row>
    <row r="173" spans="1:17" s="88" customFormat="1">
      <c r="A173" s="107"/>
      <c r="B173" s="157"/>
      <c r="C173" s="158"/>
      <c r="D173" s="130" t="s">
        <v>1175</v>
      </c>
      <c r="E173" s="139">
        <f>SUM(E171:E172)</f>
        <v>104</v>
      </c>
      <c r="F173" s="140"/>
      <c r="G173" s="142"/>
      <c r="H173" s="142"/>
      <c r="I173" s="142"/>
      <c r="J173" s="142"/>
      <c r="K173" s="142"/>
      <c r="L173" s="142"/>
      <c r="M173" s="141"/>
      <c r="N173" s="143">
        <f>SUM(N171:N172)</f>
        <v>202878</v>
      </c>
      <c r="O173" s="143">
        <f>N173/E173</f>
        <v>1950.75</v>
      </c>
      <c r="P173" s="143">
        <f>ROUND(O173,0)</f>
        <v>1951</v>
      </c>
      <c r="Q173" s="136">
        <f>ROUND(P173*(1.0695),0)</f>
        <v>2087</v>
      </c>
    </row>
    <row r="174" spans="1:17" s="88" customFormat="1">
      <c r="A174" s="107"/>
      <c r="B174" s="157"/>
      <c r="C174" s="158"/>
      <c r="D174" s="110"/>
      <c r="E174" s="128"/>
      <c r="G174" s="138"/>
      <c r="H174" s="138"/>
      <c r="I174" s="138"/>
      <c r="J174" s="138"/>
      <c r="K174" s="138"/>
      <c r="L174" s="138"/>
      <c r="M174" s="137"/>
      <c r="N174" s="120"/>
      <c r="O174" s="120"/>
      <c r="P174" s="120"/>
      <c r="Q174" s="120"/>
    </row>
    <row r="175" spans="1:17" s="88" customFormat="1">
      <c r="A175" s="107" t="s">
        <v>301</v>
      </c>
      <c r="B175" s="157"/>
      <c r="C175" s="158"/>
      <c r="D175" s="109" t="s">
        <v>1706</v>
      </c>
      <c r="E175" s="102">
        <v>928</v>
      </c>
      <c r="F175" s="102" t="s">
        <v>1167</v>
      </c>
      <c r="G175" s="138">
        <v>1715</v>
      </c>
      <c r="H175" s="102"/>
      <c r="I175" s="102"/>
      <c r="J175" s="138">
        <v>85.75</v>
      </c>
      <c r="K175" s="138">
        <v>100</v>
      </c>
      <c r="L175" s="138">
        <f>(G175+H175+J175+K175)*E175</f>
        <v>1763896</v>
      </c>
      <c r="M175" s="102"/>
      <c r="N175" s="138">
        <f>L175-M175</f>
        <v>1763896</v>
      </c>
      <c r="O175" s="138">
        <f>N175/E175</f>
        <v>1900.75</v>
      </c>
      <c r="P175" s="138"/>
      <c r="Q175" s="138"/>
    </row>
    <row r="176" spans="1:17" s="88" customFormat="1">
      <c r="A176" s="107"/>
      <c r="B176" s="157"/>
      <c r="C176" s="158"/>
      <c r="D176" s="109"/>
      <c r="E176" s="102"/>
      <c r="F176" s="102"/>
      <c r="G176" s="138"/>
      <c r="H176" s="102"/>
      <c r="I176" s="102"/>
      <c r="J176" s="102"/>
      <c r="K176" s="138"/>
      <c r="L176" s="138"/>
      <c r="M176" s="102"/>
      <c r="N176" s="138"/>
      <c r="O176" s="138"/>
      <c r="P176" s="138"/>
      <c r="Q176" s="138"/>
    </row>
    <row r="177" spans="1:17" s="88" customFormat="1">
      <c r="A177" s="107"/>
      <c r="B177" s="157"/>
      <c r="C177" s="158"/>
      <c r="D177" s="130" t="s">
        <v>1175</v>
      </c>
      <c r="E177" s="139">
        <f>SUM(E175:E176)</f>
        <v>928</v>
      </c>
      <c r="F177" s="140"/>
      <c r="G177" s="142"/>
      <c r="H177" s="142"/>
      <c r="I177" s="142"/>
      <c r="J177" s="142"/>
      <c r="K177" s="142"/>
      <c r="L177" s="142"/>
      <c r="M177" s="141"/>
      <c r="N177" s="143">
        <f>SUM(N175:N176)</f>
        <v>1763896</v>
      </c>
      <c r="O177" s="143">
        <f>N177/E177</f>
        <v>1900.75</v>
      </c>
      <c r="P177" s="143">
        <f>ROUND(O177,0)</f>
        <v>1901</v>
      </c>
      <c r="Q177" s="136">
        <f>ROUND(P177*(1.0695),0)</f>
        <v>2033</v>
      </c>
    </row>
    <row r="178" spans="1:17" s="88" customFormat="1">
      <c r="A178" s="107"/>
      <c r="B178" s="157"/>
      <c r="C178" s="158"/>
      <c r="D178" s="110"/>
      <c r="E178" s="128"/>
      <c r="G178" s="138"/>
      <c r="H178" s="138"/>
      <c r="I178" s="138"/>
      <c r="J178" s="138"/>
      <c r="K178" s="138"/>
      <c r="L178" s="138"/>
      <c r="M178" s="137"/>
      <c r="N178" s="120"/>
      <c r="O178" s="120"/>
      <c r="P178" s="120"/>
      <c r="Q178" s="120"/>
    </row>
    <row r="179" spans="1:17" s="88" customFormat="1">
      <c r="A179" s="107" t="s">
        <v>301</v>
      </c>
      <c r="B179" s="157"/>
      <c r="C179" s="158"/>
      <c r="D179" s="109" t="s">
        <v>1706</v>
      </c>
      <c r="E179" s="102">
        <v>326</v>
      </c>
      <c r="F179" s="102" t="s">
        <v>1167</v>
      </c>
      <c r="G179" s="138">
        <v>1715</v>
      </c>
      <c r="H179" s="102"/>
      <c r="I179" s="102"/>
      <c r="J179" s="138">
        <v>85.75</v>
      </c>
      <c r="K179" s="138">
        <v>230</v>
      </c>
      <c r="L179" s="138">
        <f>(G179+H179+J179+K179)*E179</f>
        <v>662024.5</v>
      </c>
      <c r="M179" s="102"/>
      <c r="N179" s="138">
        <f>L179-M179</f>
        <v>662024.5</v>
      </c>
      <c r="O179" s="138">
        <f>N179/E179</f>
        <v>2030.75</v>
      </c>
      <c r="P179" s="138"/>
      <c r="Q179" s="138"/>
    </row>
    <row r="180" spans="1:17" s="88" customFormat="1">
      <c r="A180" s="107"/>
      <c r="B180" s="157"/>
      <c r="C180" s="158"/>
      <c r="D180" s="109"/>
      <c r="E180" s="102"/>
      <c r="F180" s="102"/>
      <c r="G180" s="138"/>
      <c r="H180" s="102"/>
      <c r="I180" s="102"/>
      <c r="J180" s="102"/>
      <c r="K180" s="138"/>
      <c r="L180" s="138"/>
      <c r="M180" s="102"/>
      <c r="N180" s="138"/>
      <c r="O180" s="138"/>
      <c r="P180" s="138"/>
      <c r="Q180" s="138"/>
    </row>
    <row r="181" spans="1:17" s="88" customFormat="1">
      <c r="A181" s="107"/>
      <c r="B181" s="157"/>
      <c r="C181" s="158"/>
      <c r="D181" s="130" t="s">
        <v>1175</v>
      </c>
      <c r="E181" s="139">
        <f>SUM(E179:E180)</f>
        <v>326</v>
      </c>
      <c r="F181" s="140"/>
      <c r="G181" s="142"/>
      <c r="H181" s="142"/>
      <c r="I181" s="142"/>
      <c r="J181" s="142"/>
      <c r="K181" s="142"/>
      <c r="L181" s="142"/>
      <c r="M181" s="141"/>
      <c r="N181" s="143">
        <f>SUM(N179:N180)</f>
        <v>662024.5</v>
      </c>
      <c r="O181" s="143">
        <f>N181/E181</f>
        <v>2030.75</v>
      </c>
      <c r="P181" s="143">
        <f>ROUND(O181,0)</f>
        <v>2031</v>
      </c>
      <c r="Q181" s="136">
        <f>ROUND(P181*(1.0695),0)</f>
        <v>2172</v>
      </c>
    </row>
    <row r="182" spans="1:17" s="88" customFormat="1">
      <c r="A182" s="107"/>
      <c r="B182" s="157"/>
      <c r="C182" s="158"/>
      <c r="D182" s="110"/>
      <c r="E182" s="128"/>
      <c r="G182" s="138"/>
      <c r="H182" s="138"/>
      <c r="I182" s="138"/>
      <c r="J182" s="138"/>
      <c r="K182" s="138"/>
      <c r="L182" s="138"/>
      <c r="M182" s="137"/>
      <c r="N182" s="120"/>
      <c r="O182" s="120"/>
      <c r="P182" s="120"/>
      <c r="Q182" s="120"/>
    </row>
    <row r="183" spans="1:17" s="88" customFormat="1">
      <c r="A183" s="107" t="s">
        <v>302</v>
      </c>
      <c r="B183" s="157"/>
      <c r="C183" s="158"/>
      <c r="D183" s="109" t="s">
        <v>1706</v>
      </c>
      <c r="E183" s="102">
        <v>50</v>
      </c>
      <c r="F183" s="102" t="s">
        <v>1167</v>
      </c>
      <c r="G183" s="138">
        <v>1715</v>
      </c>
      <c r="H183" s="102"/>
      <c r="I183" s="102"/>
      <c r="J183" s="138">
        <v>85.75</v>
      </c>
      <c r="K183" s="138">
        <v>100</v>
      </c>
      <c r="L183" s="138">
        <f>(G183+H183+J183+K183)*E183</f>
        <v>95037.5</v>
      </c>
      <c r="M183" s="102"/>
      <c r="N183" s="138">
        <f>L183-M183</f>
        <v>95037.5</v>
      </c>
      <c r="O183" s="138">
        <f>N183/E183</f>
        <v>1900.75</v>
      </c>
      <c r="P183" s="138"/>
      <c r="Q183" s="138"/>
    </row>
    <row r="184" spans="1:17" s="88" customFormat="1">
      <c r="A184" s="107"/>
      <c r="B184" s="157"/>
      <c r="C184" s="158"/>
      <c r="D184" s="109"/>
      <c r="E184" s="102"/>
      <c r="F184" s="102"/>
      <c r="G184" s="138"/>
      <c r="H184" s="102"/>
      <c r="I184" s="102"/>
      <c r="J184" s="102"/>
      <c r="K184" s="138"/>
      <c r="L184" s="138"/>
      <c r="M184" s="102"/>
      <c r="N184" s="138"/>
      <c r="O184" s="138"/>
      <c r="P184" s="138"/>
      <c r="Q184" s="138"/>
    </row>
    <row r="185" spans="1:17" s="88" customFormat="1">
      <c r="A185" s="107"/>
      <c r="B185" s="157"/>
      <c r="C185" s="158"/>
      <c r="D185" s="130" t="s">
        <v>1175</v>
      </c>
      <c r="E185" s="139">
        <f>SUM(E183:E184)</f>
        <v>50</v>
      </c>
      <c r="F185" s="140"/>
      <c r="G185" s="142"/>
      <c r="H185" s="142"/>
      <c r="I185" s="142"/>
      <c r="J185" s="142"/>
      <c r="K185" s="142"/>
      <c r="L185" s="142"/>
      <c r="M185" s="141"/>
      <c r="N185" s="143">
        <f>SUM(N183:N184)</f>
        <v>95037.5</v>
      </c>
      <c r="O185" s="143">
        <f>N185/E185</f>
        <v>1900.75</v>
      </c>
      <c r="P185" s="143">
        <f>ROUND(O185,0)</f>
        <v>1901</v>
      </c>
      <c r="Q185" s="136">
        <f>ROUND(P185*(1.0695),0)</f>
        <v>2033</v>
      </c>
    </row>
    <row r="186" spans="1:17" s="88" customFormat="1" ht="12.75">
      <c r="A186" s="107"/>
      <c r="B186" s="157"/>
      <c r="C186" s="158"/>
      <c r="D186" s="110"/>
      <c r="E186" s="128"/>
      <c r="G186" s="138"/>
      <c r="H186" s="138"/>
      <c r="I186" s="138"/>
      <c r="J186" s="138"/>
      <c r="K186" s="138"/>
      <c r="L186" s="138"/>
      <c r="M186" s="137"/>
      <c r="N186" s="120"/>
      <c r="O186" s="120"/>
      <c r="P186" s="120"/>
      <c r="Q186" s="325" t="s">
        <v>1965</v>
      </c>
    </row>
    <row r="187" spans="1:17" s="127" customFormat="1">
      <c r="A187" s="127">
        <v>1</v>
      </c>
      <c r="B187" s="127">
        <v>2</v>
      </c>
      <c r="C187" s="127">
        <v>3</v>
      </c>
      <c r="D187" s="127">
        <v>4</v>
      </c>
      <c r="E187" s="127">
        <v>5</v>
      </c>
      <c r="F187" s="127">
        <v>6</v>
      </c>
      <c r="G187" s="127">
        <v>7</v>
      </c>
      <c r="H187" s="127">
        <v>8</v>
      </c>
      <c r="I187" s="127">
        <v>9</v>
      </c>
      <c r="J187" s="127">
        <v>10</v>
      </c>
      <c r="K187" s="127">
        <v>11</v>
      </c>
      <c r="L187" s="127">
        <v>12</v>
      </c>
      <c r="M187" s="127">
        <v>13</v>
      </c>
      <c r="N187" s="127">
        <v>14</v>
      </c>
      <c r="O187" s="127">
        <v>15</v>
      </c>
      <c r="P187" s="127">
        <v>16</v>
      </c>
      <c r="Q187" s="127">
        <v>17</v>
      </c>
    </row>
    <row r="188" spans="1:17" s="128" customFormat="1"/>
    <row r="189" spans="1:17" s="88" customFormat="1">
      <c r="A189" s="107" t="s">
        <v>304</v>
      </c>
      <c r="B189" s="157"/>
      <c r="C189" s="158"/>
      <c r="D189" s="109" t="s">
        <v>1706</v>
      </c>
      <c r="E189" s="102">
        <v>314</v>
      </c>
      <c r="F189" s="102" t="s">
        <v>1167</v>
      </c>
      <c r="G189" s="138">
        <v>1715</v>
      </c>
      <c r="H189" s="102"/>
      <c r="I189" s="102"/>
      <c r="J189" s="138">
        <v>85.75</v>
      </c>
      <c r="K189" s="138">
        <v>280</v>
      </c>
      <c r="L189" s="138">
        <f>(G189+H189+J189+K189)*E189</f>
        <v>653355.5</v>
      </c>
      <c r="M189" s="102"/>
      <c r="N189" s="138">
        <f>L189-M189</f>
        <v>653355.5</v>
      </c>
      <c r="O189" s="138">
        <f>N189/E189</f>
        <v>2080.75</v>
      </c>
      <c r="P189" s="138"/>
      <c r="Q189" s="138"/>
    </row>
    <row r="190" spans="1:17" s="88" customFormat="1">
      <c r="A190" s="107"/>
      <c r="B190" s="157"/>
      <c r="C190" s="158"/>
      <c r="D190" s="109"/>
      <c r="E190" s="102"/>
      <c r="F190" s="102"/>
      <c r="G190" s="138"/>
      <c r="H190" s="102"/>
      <c r="I190" s="102"/>
      <c r="J190" s="102"/>
      <c r="K190" s="138"/>
      <c r="L190" s="138"/>
      <c r="M190" s="102"/>
      <c r="N190" s="138"/>
      <c r="O190" s="138"/>
      <c r="P190" s="138"/>
      <c r="Q190" s="138"/>
    </row>
    <row r="191" spans="1:17" s="88" customFormat="1">
      <c r="A191" s="107"/>
      <c r="B191" s="157"/>
      <c r="C191" s="158"/>
      <c r="D191" s="130" t="s">
        <v>1175</v>
      </c>
      <c r="E191" s="139">
        <f>SUM(E189:E190)</f>
        <v>314</v>
      </c>
      <c r="F191" s="140"/>
      <c r="G191" s="142"/>
      <c r="H191" s="142"/>
      <c r="I191" s="142"/>
      <c r="J191" s="142"/>
      <c r="K191" s="142"/>
      <c r="L191" s="142"/>
      <c r="M191" s="141"/>
      <c r="N191" s="143">
        <f>SUM(N189:N190)</f>
        <v>653355.5</v>
      </c>
      <c r="O191" s="143">
        <f>N191/E191</f>
        <v>2080.75</v>
      </c>
      <c r="P191" s="143">
        <f>ROUND(O191,0)</f>
        <v>2081</v>
      </c>
      <c r="Q191" s="136">
        <f>ROUND(P191*(1.0695),0)</f>
        <v>2226</v>
      </c>
    </row>
    <row r="192" spans="1:17" s="88" customFormat="1">
      <c r="A192" s="107"/>
      <c r="B192" s="157"/>
      <c r="C192" s="158"/>
      <c r="D192" s="110"/>
      <c r="E192" s="128"/>
      <c r="G192" s="138"/>
      <c r="H192" s="138"/>
      <c r="I192" s="138"/>
      <c r="J192" s="138"/>
      <c r="K192" s="138"/>
      <c r="L192" s="138"/>
      <c r="M192" s="137"/>
      <c r="N192" s="120"/>
      <c r="O192" s="120"/>
      <c r="P192" s="120"/>
      <c r="Q192" s="120"/>
    </row>
    <row r="193" spans="1:17" s="88" customFormat="1">
      <c r="A193" s="107" t="s">
        <v>122</v>
      </c>
      <c r="B193" s="157"/>
      <c r="C193" s="158"/>
      <c r="D193" s="109" t="s">
        <v>1715</v>
      </c>
      <c r="E193" s="102">
        <v>230</v>
      </c>
      <c r="F193" s="102" t="s">
        <v>1167</v>
      </c>
      <c r="G193" s="138">
        <v>2275</v>
      </c>
      <c r="H193" s="102"/>
      <c r="I193" s="102"/>
      <c r="J193" s="138">
        <v>113.75</v>
      </c>
      <c r="K193" s="138">
        <v>200</v>
      </c>
      <c r="L193" s="138">
        <f>(G193+H193+J193+K193)*E193</f>
        <v>595412.5</v>
      </c>
      <c r="M193" s="102"/>
      <c r="N193" s="138">
        <f>L193-M193</f>
        <v>595412.5</v>
      </c>
      <c r="O193" s="138">
        <f>N193/E193</f>
        <v>2588.75</v>
      </c>
      <c r="P193" s="138"/>
      <c r="Q193" s="138"/>
    </row>
    <row r="194" spans="1:17" s="88" customFormat="1">
      <c r="A194" s="107"/>
      <c r="B194" s="157"/>
      <c r="C194" s="158"/>
      <c r="D194" s="110"/>
      <c r="E194" s="128"/>
      <c r="F194" s="128"/>
      <c r="G194" s="120"/>
      <c r="H194" s="128"/>
      <c r="I194" s="128"/>
      <c r="J194" s="128"/>
      <c r="K194" s="120"/>
      <c r="L194" s="128"/>
      <c r="M194" s="128"/>
      <c r="N194" s="120"/>
      <c r="O194" s="120"/>
      <c r="P194" s="120"/>
      <c r="Q194" s="120"/>
    </row>
    <row r="195" spans="1:17" s="88" customFormat="1">
      <c r="A195" s="107"/>
      <c r="B195" s="157"/>
      <c r="C195" s="158"/>
      <c r="D195" s="130" t="s">
        <v>1175</v>
      </c>
      <c r="E195" s="139">
        <f>SUM(E193:E194)</f>
        <v>230</v>
      </c>
      <c r="F195" s="140"/>
      <c r="G195" s="142"/>
      <c r="H195" s="142"/>
      <c r="I195" s="142"/>
      <c r="J195" s="142"/>
      <c r="K195" s="142"/>
      <c r="L195" s="142"/>
      <c r="M195" s="141"/>
      <c r="N195" s="143">
        <f>SUM(N193:N194)</f>
        <v>595412.5</v>
      </c>
      <c r="O195" s="143">
        <f>N195/E195</f>
        <v>2588.75</v>
      </c>
      <c r="P195" s="143">
        <f>ROUND(O195,0)</f>
        <v>2589</v>
      </c>
      <c r="Q195" s="136">
        <f>ROUND(P195*(1.0695),0)</f>
        <v>2769</v>
      </c>
    </row>
    <row r="196" spans="1:17" s="88" customFormat="1" ht="12" customHeight="1">
      <c r="A196" s="107"/>
      <c r="B196" s="157"/>
      <c r="C196" s="158"/>
      <c r="D196" s="110"/>
      <c r="E196" s="128"/>
      <c r="G196" s="138"/>
      <c r="H196" s="138"/>
      <c r="I196" s="138"/>
      <c r="J196" s="138"/>
      <c r="K196" s="138"/>
      <c r="L196" s="138"/>
      <c r="M196" s="137"/>
      <c r="N196" s="120"/>
      <c r="O196" s="120"/>
      <c r="P196" s="120"/>
    </row>
    <row r="197" spans="1:17" s="88" customFormat="1" ht="12" customHeight="1">
      <c r="A197" s="107" t="s">
        <v>121</v>
      </c>
      <c r="B197" s="157"/>
      <c r="C197" s="158"/>
      <c r="D197" s="109" t="s">
        <v>1715</v>
      </c>
      <c r="E197" s="102">
        <v>100</v>
      </c>
      <c r="F197" s="102" t="s">
        <v>1167</v>
      </c>
      <c r="G197" s="138">
        <v>2275</v>
      </c>
      <c r="H197" s="102"/>
      <c r="I197" s="102"/>
      <c r="J197" s="138">
        <v>113.75</v>
      </c>
      <c r="K197" s="138">
        <v>170</v>
      </c>
      <c r="L197" s="138">
        <f>(G197+H197+J197+K197)*E197</f>
        <v>255875</v>
      </c>
      <c r="M197" s="102"/>
      <c r="N197" s="138">
        <f>L197-M197</f>
        <v>255875</v>
      </c>
      <c r="O197" s="138">
        <f>N197/E197</f>
        <v>2558.75</v>
      </c>
      <c r="P197" s="138"/>
      <c r="Q197" s="138"/>
    </row>
    <row r="198" spans="1:17" s="88" customFormat="1" ht="12" customHeight="1">
      <c r="A198" s="107"/>
      <c r="B198" s="157"/>
      <c r="C198" s="158"/>
      <c r="D198" s="110"/>
      <c r="E198" s="128"/>
      <c r="F198" s="128"/>
      <c r="G198" s="120"/>
      <c r="H198" s="128"/>
      <c r="I198" s="128"/>
      <c r="J198" s="128"/>
      <c r="K198" s="120"/>
      <c r="L198" s="128"/>
      <c r="M198" s="128"/>
      <c r="N198" s="120"/>
      <c r="O198" s="120"/>
      <c r="P198" s="120"/>
      <c r="Q198" s="120"/>
    </row>
    <row r="199" spans="1:17" s="88" customFormat="1" ht="12" customHeight="1">
      <c r="A199" s="107"/>
      <c r="B199" s="157"/>
      <c r="C199" s="158"/>
      <c r="D199" s="130" t="s">
        <v>1175</v>
      </c>
      <c r="E199" s="139">
        <f>SUM(E197:E198)</f>
        <v>100</v>
      </c>
      <c r="F199" s="140"/>
      <c r="G199" s="142"/>
      <c r="H199" s="142"/>
      <c r="I199" s="142"/>
      <c r="J199" s="142"/>
      <c r="K199" s="142"/>
      <c r="L199" s="142"/>
      <c r="M199" s="141"/>
      <c r="N199" s="143">
        <f>SUM(N197:N198)</f>
        <v>255875</v>
      </c>
      <c r="O199" s="143">
        <f>N199/E199</f>
        <v>2558.75</v>
      </c>
      <c r="P199" s="143">
        <f>ROUND(O199,0)</f>
        <v>2559</v>
      </c>
      <c r="Q199" s="136">
        <f>ROUND(P199*(1.0695),0)</f>
        <v>2737</v>
      </c>
    </row>
    <row r="200" spans="1:17" s="88" customFormat="1" ht="12" customHeight="1">
      <c r="A200" s="107"/>
      <c r="B200" s="157"/>
      <c r="C200" s="158"/>
      <c r="D200" s="110"/>
      <c r="E200" s="128"/>
      <c r="G200" s="138"/>
      <c r="H200" s="138"/>
      <c r="I200" s="138"/>
      <c r="J200" s="138"/>
      <c r="K200" s="138"/>
      <c r="L200" s="138"/>
      <c r="M200" s="137"/>
      <c r="N200" s="120"/>
      <c r="O200" s="120"/>
      <c r="P200" s="120"/>
      <c r="Q200" s="120"/>
    </row>
    <row r="201" spans="1:17" s="88" customFormat="1">
      <c r="A201" s="107">
        <v>8</v>
      </c>
      <c r="B201" s="157" t="s">
        <v>1390</v>
      </c>
      <c r="C201" s="157" t="s">
        <v>1716</v>
      </c>
      <c r="D201" s="109" t="s">
        <v>1012</v>
      </c>
      <c r="E201" s="102">
        <v>666</v>
      </c>
      <c r="F201" s="102" t="s">
        <v>1167</v>
      </c>
      <c r="G201" s="138">
        <v>1439</v>
      </c>
      <c r="H201" s="102"/>
      <c r="I201" s="102"/>
      <c r="J201" s="138">
        <v>57.56</v>
      </c>
      <c r="K201" s="138">
        <v>150</v>
      </c>
      <c r="L201" s="138">
        <f>(G201+H201+J201+K201)*E201</f>
        <v>1096608.96</v>
      </c>
      <c r="M201" s="102"/>
      <c r="N201" s="138">
        <f>L201-M201</f>
        <v>1096608.96</v>
      </c>
      <c r="O201" s="138">
        <f>N201/E201</f>
        <v>1646.56</v>
      </c>
      <c r="P201" s="138"/>
      <c r="Q201" s="138"/>
    </row>
    <row r="202" spans="1:17" s="88" customFormat="1">
      <c r="A202" s="107" t="s">
        <v>110</v>
      </c>
      <c r="B202" s="157" t="s">
        <v>1391</v>
      </c>
      <c r="C202" s="249" t="s">
        <v>1717</v>
      </c>
      <c r="D202" s="109"/>
      <c r="E202" s="102"/>
      <c r="F202" s="102"/>
      <c r="G202" s="138"/>
      <c r="H202" s="102"/>
      <c r="I202" s="102"/>
      <c r="J202" s="102"/>
      <c r="K202" s="138"/>
      <c r="L202" s="138"/>
      <c r="M202" s="102"/>
      <c r="N202" s="138"/>
      <c r="O202" s="138"/>
      <c r="P202" s="138"/>
      <c r="Q202" s="138"/>
    </row>
    <row r="203" spans="1:17" s="88" customFormat="1">
      <c r="A203" s="107"/>
      <c r="B203" s="157" t="s">
        <v>1392</v>
      </c>
      <c r="C203" s="157" t="s">
        <v>1708</v>
      </c>
      <c r="D203" s="130" t="s">
        <v>1175</v>
      </c>
      <c r="E203" s="139">
        <f>SUM(E201:E202)</f>
        <v>666</v>
      </c>
      <c r="F203" s="140"/>
      <c r="G203" s="142"/>
      <c r="H203" s="142"/>
      <c r="I203" s="142"/>
      <c r="J203" s="142"/>
      <c r="K203" s="142"/>
      <c r="L203" s="142"/>
      <c r="M203" s="141"/>
      <c r="N203" s="143">
        <f>SUM(N201:N202)</f>
        <v>1096608.96</v>
      </c>
      <c r="O203" s="143">
        <f>N203/E203</f>
        <v>1646.56</v>
      </c>
      <c r="P203" s="143">
        <f>ROUND(O203,0)</f>
        <v>1647</v>
      </c>
      <c r="Q203" s="136">
        <f>ROUND(P203*(1.0695),0)</f>
        <v>1761</v>
      </c>
    </row>
    <row r="204" spans="1:17" s="88" customFormat="1">
      <c r="B204" s="109" t="s">
        <v>1393</v>
      </c>
      <c r="D204" s="110"/>
      <c r="E204" s="128"/>
      <c r="G204" s="138"/>
      <c r="H204" s="138"/>
      <c r="I204" s="138"/>
      <c r="J204" s="138"/>
      <c r="K204" s="138"/>
      <c r="L204" s="138"/>
      <c r="M204" s="137"/>
      <c r="N204" s="120"/>
      <c r="O204" s="120"/>
      <c r="P204" s="120"/>
      <c r="Q204" s="120"/>
    </row>
    <row r="205" spans="1:17" s="88" customFormat="1">
      <c r="A205" s="107" t="s">
        <v>60</v>
      </c>
      <c r="B205" s="157"/>
      <c r="C205" s="157"/>
      <c r="D205" s="109" t="s">
        <v>1012</v>
      </c>
      <c r="E205" s="102">
        <v>382</v>
      </c>
      <c r="F205" s="102" t="s">
        <v>1167</v>
      </c>
      <c r="G205" s="138">
        <v>1439</v>
      </c>
      <c r="H205" s="102"/>
      <c r="I205" s="102"/>
      <c r="J205" s="138">
        <v>57.56</v>
      </c>
      <c r="K205" s="138">
        <v>79</v>
      </c>
      <c r="L205" s="138">
        <f>(G205+H205+J205+K205)*E205</f>
        <v>601863.91999999993</v>
      </c>
      <c r="M205" s="102"/>
      <c r="N205" s="138">
        <f>L205-M205</f>
        <v>601863.91999999993</v>
      </c>
      <c r="O205" s="138">
        <f>N205/E205</f>
        <v>1575.5599999999997</v>
      </c>
      <c r="P205" s="138"/>
      <c r="Q205" s="138"/>
    </row>
    <row r="206" spans="1:17" s="88" customFormat="1">
      <c r="A206" s="107"/>
      <c r="B206" s="157"/>
      <c r="C206" s="157"/>
      <c r="D206" s="109"/>
      <c r="E206" s="102"/>
      <c r="F206" s="102"/>
      <c r="G206" s="138"/>
      <c r="H206" s="102"/>
      <c r="I206" s="102"/>
      <c r="J206" s="102"/>
      <c r="K206" s="138"/>
      <c r="L206" s="138"/>
      <c r="M206" s="102"/>
      <c r="N206" s="138"/>
      <c r="O206" s="138"/>
      <c r="P206" s="138"/>
      <c r="Q206" s="138"/>
    </row>
    <row r="207" spans="1:17" s="88" customFormat="1">
      <c r="A207" s="107"/>
      <c r="B207" s="157"/>
      <c r="C207" s="157"/>
      <c r="D207" s="130" t="s">
        <v>1175</v>
      </c>
      <c r="E207" s="139">
        <f>SUM(E205:E206)</f>
        <v>382</v>
      </c>
      <c r="F207" s="140"/>
      <c r="G207" s="142"/>
      <c r="H207" s="142"/>
      <c r="I207" s="142"/>
      <c r="J207" s="142"/>
      <c r="K207" s="142"/>
      <c r="L207" s="142"/>
      <c r="M207" s="141"/>
      <c r="N207" s="143">
        <f>SUM(N205:N206)</f>
        <v>601863.91999999993</v>
      </c>
      <c r="O207" s="143">
        <f>N207/E207</f>
        <v>1575.5599999999997</v>
      </c>
      <c r="P207" s="143">
        <f>ROUND(O207,0)</f>
        <v>1576</v>
      </c>
      <c r="Q207" s="136">
        <f>ROUND(P207*(1.0695),0)</f>
        <v>1686</v>
      </c>
    </row>
    <row r="208" spans="1:17" s="88" customFormat="1">
      <c r="A208" s="107"/>
      <c r="B208" s="157"/>
      <c r="C208" s="157"/>
      <c r="D208" s="110"/>
      <c r="E208" s="128"/>
      <c r="G208" s="138"/>
      <c r="H208" s="138"/>
      <c r="I208" s="138"/>
      <c r="J208" s="138"/>
      <c r="K208" s="138"/>
      <c r="L208" s="138"/>
      <c r="M208" s="137"/>
      <c r="N208" s="120"/>
      <c r="O208" s="120"/>
      <c r="P208" s="120"/>
      <c r="Q208" s="120"/>
    </row>
    <row r="209" spans="1:17" s="88" customFormat="1">
      <c r="A209" s="107" t="s">
        <v>61</v>
      </c>
      <c r="B209" s="157"/>
      <c r="C209" s="157"/>
      <c r="D209" s="109" t="s">
        <v>1012</v>
      </c>
      <c r="E209" s="102">
        <v>666</v>
      </c>
      <c r="F209" s="102" t="s">
        <v>1167</v>
      </c>
      <c r="G209" s="138">
        <v>1439</v>
      </c>
      <c r="H209" s="102"/>
      <c r="I209" s="102"/>
      <c r="J209" s="138">
        <v>57.56</v>
      </c>
      <c r="K209" s="138">
        <v>60</v>
      </c>
      <c r="L209" s="138">
        <f>(G209+H209+J209+K209)*E209</f>
        <v>1036668.96</v>
      </c>
      <c r="M209" s="102"/>
      <c r="N209" s="138">
        <f>L209-M209</f>
        <v>1036668.96</v>
      </c>
      <c r="O209" s="138">
        <f>N209/E209</f>
        <v>1556.56</v>
      </c>
      <c r="P209" s="138"/>
      <c r="Q209" s="138"/>
    </row>
    <row r="210" spans="1:17" s="88" customFormat="1">
      <c r="A210" s="107"/>
      <c r="B210" s="157"/>
      <c r="C210" s="157"/>
      <c r="D210" s="109"/>
      <c r="E210" s="102"/>
      <c r="F210" s="102"/>
      <c r="G210" s="138"/>
      <c r="H210" s="102"/>
      <c r="I210" s="102"/>
      <c r="J210" s="102"/>
      <c r="K210" s="138"/>
      <c r="L210" s="138"/>
      <c r="M210" s="102"/>
      <c r="N210" s="138"/>
      <c r="O210" s="138"/>
      <c r="P210" s="138"/>
      <c r="Q210" s="138"/>
    </row>
    <row r="211" spans="1:17" s="88" customFormat="1">
      <c r="A211" s="107"/>
      <c r="B211" s="157"/>
      <c r="C211" s="157"/>
      <c r="D211" s="130" t="s">
        <v>1175</v>
      </c>
      <c r="E211" s="139">
        <f>SUM(E209:E210)</f>
        <v>666</v>
      </c>
      <c r="F211" s="140"/>
      <c r="G211" s="142"/>
      <c r="H211" s="142"/>
      <c r="I211" s="142"/>
      <c r="J211" s="142"/>
      <c r="K211" s="142"/>
      <c r="L211" s="142"/>
      <c r="M211" s="141"/>
      <c r="N211" s="143">
        <f>SUM(N209:N210)</f>
        <v>1036668.96</v>
      </c>
      <c r="O211" s="143">
        <f>N211/E211</f>
        <v>1556.56</v>
      </c>
      <c r="P211" s="143">
        <f>ROUND(O211,0)</f>
        <v>1557</v>
      </c>
      <c r="Q211" s="136">
        <f>ROUND(P211*(1.0695),0)</f>
        <v>1665</v>
      </c>
    </row>
    <row r="212" spans="1:17" s="88" customFormat="1">
      <c r="A212" s="107"/>
      <c r="B212" s="157"/>
      <c r="C212" s="157"/>
      <c r="D212" s="110"/>
      <c r="E212" s="128"/>
      <c r="G212" s="138"/>
      <c r="H212" s="138"/>
      <c r="I212" s="138"/>
      <c r="J212" s="138"/>
      <c r="K212" s="138"/>
      <c r="L212" s="138"/>
      <c r="M212" s="137"/>
      <c r="N212" s="120"/>
      <c r="O212" s="120"/>
      <c r="P212" s="120"/>
      <c r="Q212" s="120"/>
    </row>
    <row r="213" spans="1:17" s="88" customFormat="1">
      <c r="A213" s="107" t="s">
        <v>62</v>
      </c>
      <c r="B213" s="157"/>
      <c r="C213" s="157"/>
      <c r="D213" s="109" t="s">
        <v>1012</v>
      </c>
      <c r="E213" s="102">
        <v>444</v>
      </c>
      <c r="F213" s="102" t="s">
        <v>1167</v>
      </c>
      <c r="G213" s="138">
        <v>1439</v>
      </c>
      <c r="H213" s="102"/>
      <c r="I213" s="102"/>
      <c r="J213" s="138">
        <v>57.56</v>
      </c>
      <c r="K213" s="138">
        <v>210</v>
      </c>
      <c r="L213" s="138">
        <f>(G213+H213+J213+K213)*E213</f>
        <v>757712.64</v>
      </c>
      <c r="M213" s="102"/>
      <c r="N213" s="138">
        <f>L213-M213</f>
        <v>757712.64</v>
      </c>
      <c r="O213" s="138">
        <f>N213/E213</f>
        <v>1706.56</v>
      </c>
      <c r="P213" s="138"/>
      <c r="Q213" s="138"/>
    </row>
    <row r="214" spans="1:17" s="88" customFormat="1">
      <c r="A214" s="107"/>
      <c r="B214" s="157"/>
      <c r="C214" s="157"/>
      <c r="D214" s="109"/>
      <c r="E214" s="102"/>
      <c r="F214" s="102"/>
      <c r="G214" s="138"/>
      <c r="H214" s="102"/>
      <c r="I214" s="102"/>
      <c r="J214" s="102"/>
      <c r="K214" s="138"/>
      <c r="L214" s="138"/>
      <c r="M214" s="102"/>
      <c r="N214" s="138"/>
      <c r="O214" s="138"/>
      <c r="P214" s="138"/>
      <c r="Q214" s="138"/>
    </row>
    <row r="215" spans="1:17" s="88" customFormat="1">
      <c r="A215" s="107"/>
      <c r="B215" s="157"/>
      <c r="C215" s="157"/>
      <c r="D215" s="130" t="s">
        <v>1175</v>
      </c>
      <c r="E215" s="139">
        <f>SUM(E213:E214)</f>
        <v>444</v>
      </c>
      <c r="F215" s="140"/>
      <c r="G215" s="142"/>
      <c r="H215" s="142"/>
      <c r="I215" s="142"/>
      <c r="J215" s="142"/>
      <c r="K215" s="142"/>
      <c r="L215" s="142"/>
      <c r="M215" s="141"/>
      <c r="N215" s="143">
        <f>SUM(N213:N214)</f>
        <v>757712.64</v>
      </c>
      <c r="O215" s="143">
        <f>N215/E215</f>
        <v>1706.56</v>
      </c>
      <c r="P215" s="143">
        <f>ROUND(O215,0)</f>
        <v>1707</v>
      </c>
      <c r="Q215" s="136">
        <f>ROUND(P215*(1.0695),0)</f>
        <v>1826</v>
      </c>
    </row>
    <row r="216" spans="1:17" s="88" customFormat="1">
      <c r="A216" s="107"/>
      <c r="B216" s="157"/>
      <c r="C216" s="157"/>
      <c r="D216" s="110"/>
      <c r="E216" s="128"/>
      <c r="G216" s="138"/>
      <c r="H216" s="138"/>
      <c r="I216" s="138"/>
      <c r="J216" s="138"/>
      <c r="K216" s="138"/>
      <c r="L216" s="138"/>
      <c r="M216" s="137"/>
      <c r="N216" s="120"/>
      <c r="O216" s="120"/>
      <c r="P216" s="120"/>
      <c r="Q216" s="120"/>
    </row>
    <row r="217" spans="1:17" s="88" customFormat="1">
      <c r="A217" s="107"/>
      <c r="B217" s="157"/>
      <c r="C217" s="157" t="s">
        <v>1716</v>
      </c>
      <c r="D217" s="109" t="s">
        <v>1012</v>
      </c>
      <c r="E217" s="102">
        <v>1257</v>
      </c>
      <c r="F217" s="102" t="s">
        <v>1167</v>
      </c>
      <c r="G217" s="138">
        <v>1455</v>
      </c>
      <c r="H217" s="102"/>
      <c r="I217" s="102"/>
      <c r="J217" s="138">
        <v>72.75</v>
      </c>
      <c r="K217" s="138">
        <v>65</v>
      </c>
      <c r="L217" s="138">
        <f>(G217+H217+J217+K217)*E217</f>
        <v>2002086.75</v>
      </c>
      <c r="M217" s="102"/>
      <c r="N217" s="138">
        <f>L217-M217</f>
        <v>2002086.75</v>
      </c>
      <c r="O217" s="138">
        <f>N217/E217</f>
        <v>1592.75</v>
      </c>
      <c r="P217" s="138"/>
      <c r="Q217" s="138"/>
    </row>
    <row r="218" spans="1:17" s="88" customFormat="1">
      <c r="A218" s="107" t="s">
        <v>63</v>
      </c>
      <c r="B218" s="157"/>
      <c r="C218" s="249" t="s">
        <v>1718</v>
      </c>
      <c r="D218" s="109"/>
      <c r="E218" s="102"/>
      <c r="F218" s="102"/>
      <c r="G218" s="138"/>
      <c r="H218" s="102"/>
      <c r="I218" s="102"/>
      <c r="J218" s="102"/>
      <c r="K218" s="138"/>
      <c r="L218" s="138"/>
      <c r="M218" s="102"/>
      <c r="N218" s="138"/>
      <c r="O218" s="138"/>
      <c r="P218" s="138"/>
      <c r="Q218" s="138"/>
    </row>
    <row r="219" spans="1:17" s="88" customFormat="1">
      <c r="A219" s="107"/>
      <c r="B219" s="157"/>
      <c r="C219" s="157" t="s">
        <v>1719</v>
      </c>
      <c r="D219" s="130" t="s">
        <v>1175</v>
      </c>
      <c r="E219" s="139">
        <f>SUM(E217:E218)</f>
        <v>1257</v>
      </c>
      <c r="F219" s="140"/>
      <c r="G219" s="142"/>
      <c r="H219" s="142"/>
      <c r="I219" s="142"/>
      <c r="J219" s="142"/>
      <c r="K219" s="142"/>
      <c r="L219" s="142"/>
      <c r="M219" s="141"/>
      <c r="N219" s="143">
        <f>SUM(N217:N218)</f>
        <v>2002086.75</v>
      </c>
      <c r="O219" s="143">
        <f>N219/E219</f>
        <v>1592.75</v>
      </c>
      <c r="P219" s="143">
        <f>ROUND(O219,0)</f>
        <v>1593</v>
      </c>
      <c r="Q219" s="136">
        <f>ROUND(P219*(1.0695),0)</f>
        <v>1704</v>
      </c>
    </row>
    <row r="220" spans="1:17" s="88" customFormat="1">
      <c r="A220" s="107"/>
      <c r="B220" s="157"/>
      <c r="C220" s="157"/>
      <c r="D220" s="110"/>
      <c r="E220" s="128"/>
      <c r="G220" s="138"/>
      <c r="H220" s="138"/>
      <c r="I220" s="138"/>
      <c r="J220" s="138"/>
      <c r="K220" s="138"/>
      <c r="L220" s="138"/>
      <c r="M220" s="137"/>
      <c r="N220" s="120"/>
      <c r="O220" s="120"/>
      <c r="P220" s="120"/>
      <c r="Q220" s="120"/>
    </row>
    <row r="221" spans="1:17" s="88" customFormat="1">
      <c r="A221" s="107">
        <v>9</v>
      </c>
      <c r="B221" s="157" t="s">
        <v>1394</v>
      </c>
      <c r="C221" s="157" t="s">
        <v>1720</v>
      </c>
      <c r="D221" s="109" t="s">
        <v>1386</v>
      </c>
      <c r="E221" s="102">
        <v>16</v>
      </c>
      <c r="F221" s="102" t="s">
        <v>1167</v>
      </c>
      <c r="G221" s="138">
        <v>1753</v>
      </c>
      <c r="H221" s="102"/>
      <c r="I221" s="102"/>
      <c r="J221" s="138">
        <v>70.12</v>
      </c>
      <c r="K221" s="138">
        <v>125</v>
      </c>
      <c r="L221" s="138">
        <f>(G221+H221+J221+K221)*E221</f>
        <v>31169.919999999998</v>
      </c>
      <c r="M221" s="102"/>
      <c r="N221" s="138">
        <f>L221-M221</f>
        <v>31169.919999999998</v>
      </c>
      <c r="O221" s="138">
        <f>N221/E221</f>
        <v>1948.12</v>
      </c>
      <c r="P221" s="138"/>
      <c r="Q221" s="138"/>
    </row>
    <row r="222" spans="1:17" s="88" customFormat="1">
      <c r="A222" s="107" t="s">
        <v>110</v>
      </c>
      <c r="B222" s="157" t="s">
        <v>1395</v>
      </c>
      <c r="C222" s="249" t="s">
        <v>1721</v>
      </c>
      <c r="D222" s="109"/>
      <c r="E222" s="102"/>
      <c r="F222" s="102"/>
      <c r="G222" s="138"/>
      <c r="H222" s="102"/>
      <c r="I222" s="102"/>
      <c r="J222" s="102"/>
      <c r="K222" s="138"/>
      <c r="L222" s="138"/>
      <c r="M222" s="102"/>
      <c r="N222" s="138"/>
      <c r="O222" s="138"/>
      <c r="P222" s="138"/>
      <c r="Q222" s="138"/>
    </row>
    <row r="223" spans="1:17" s="88" customFormat="1">
      <c r="A223" s="107"/>
      <c r="B223" s="157" t="s">
        <v>1396</v>
      </c>
      <c r="C223" s="157" t="s">
        <v>1708</v>
      </c>
      <c r="D223" s="130" t="s">
        <v>1175</v>
      </c>
      <c r="E223" s="139">
        <f>SUM(E221:E222)</f>
        <v>16</v>
      </c>
      <c r="F223" s="140"/>
      <c r="G223" s="142"/>
      <c r="H223" s="142"/>
      <c r="I223" s="142"/>
      <c r="J223" s="142"/>
      <c r="K223" s="142"/>
      <c r="L223" s="142"/>
      <c r="M223" s="141"/>
      <c r="N223" s="143">
        <f>SUM(N221:N222)</f>
        <v>31169.919999999998</v>
      </c>
      <c r="O223" s="143">
        <f>N223/E223</f>
        <v>1948.12</v>
      </c>
      <c r="P223" s="143">
        <f>ROUND(O223,0)</f>
        <v>1948</v>
      </c>
      <c r="Q223" s="136">
        <f>ROUND(P223*(1.0695),0)</f>
        <v>2083</v>
      </c>
    </row>
    <row r="224" spans="1:17" s="88" customFormat="1">
      <c r="A224" s="107"/>
      <c r="B224" s="157"/>
      <c r="C224" s="158"/>
      <c r="D224" s="110"/>
      <c r="E224" s="128"/>
      <c r="G224" s="138"/>
      <c r="H224" s="138"/>
      <c r="I224" s="138"/>
      <c r="J224" s="138"/>
      <c r="K224" s="138"/>
      <c r="L224" s="138"/>
      <c r="M224" s="137"/>
      <c r="N224" s="120"/>
      <c r="O224" s="120"/>
      <c r="P224" s="120"/>
      <c r="Q224" s="120"/>
    </row>
    <row r="225" spans="1:17" s="88" customFormat="1">
      <c r="A225" s="107" t="s">
        <v>60</v>
      </c>
      <c r="B225" s="157"/>
      <c r="C225" s="158"/>
      <c r="D225" s="109" t="s">
        <v>1386</v>
      </c>
      <c r="E225" s="102">
        <v>100</v>
      </c>
      <c r="F225" s="102" t="s">
        <v>1167</v>
      </c>
      <c r="G225" s="138">
        <v>1753</v>
      </c>
      <c r="H225" s="102"/>
      <c r="I225" s="102"/>
      <c r="J225" s="138">
        <v>70.12</v>
      </c>
      <c r="K225" s="138">
        <v>125</v>
      </c>
      <c r="L225" s="138">
        <f>(G225+H225+J225+K225)*E225</f>
        <v>194812</v>
      </c>
      <c r="M225" s="102"/>
      <c r="N225" s="138">
        <f>L225-M225</f>
        <v>194812</v>
      </c>
      <c r="O225" s="138">
        <f>N225/E225</f>
        <v>1948.12</v>
      </c>
      <c r="P225" s="138"/>
      <c r="Q225" s="138"/>
    </row>
    <row r="226" spans="1:17" s="88" customFormat="1">
      <c r="A226" s="107"/>
      <c r="B226" s="157"/>
      <c r="C226" s="158"/>
      <c r="D226" s="109"/>
      <c r="E226" s="102"/>
      <c r="F226" s="102"/>
      <c r="G226" s="138"/>
      <c r="H226" s="102"/>
      <c r="I226" s="102"/>
      <c r="J226" s="102"/>
      <c r="K226" s="138"/>
      <c r="L226" s="138"/>
      <c r="M226" s="102"/>
      <c r="N226" s="138"/>
      <c r="O226" s="138"/>
      <c r="P226" s="138"/>
      <c r="Q226" s="138"/>
    </row>
    <row r="227" spans="1:17" s="88" customFormat="1">
      <c r="A227" s="107"/>
      <c r="B227" s="157"/>
      <c r="C227" s="158"/>
      <c r="D227" s="130" t="s">
        <v>1175</v>
      </c>
      <c r="E227" s="139">
        <f>SUM(E225:E226)</f>
        <v>100</v>
      </c>
      <c r="F227" s="140"/>
      <c r="G227" s="142"/>
      <c r="H227" s="142"/>
      <c r="I227" s="142"/>
      <c r="J227" s="142"/>
      <c r="K227" s="142"/>
      <c r="L227" s="142"/>
      <c r="M227" s="141"/>
      <c r="N227" s="143">
        <f>SUM(N225:N226)</f>
        <v>194812</v>
      </c>
      <c r="O227" s="143">
        <f>N227/E227</f>
        <v>1948.12</v>
      </c>
      <c r="P227" s="143">
        <f>ROUND(O227,0)</f>
        <v>1948</v>
      </c>
      <c r="Q227" s="136">
        <f>ROUND(P227*(1.0695),0)</f>
        <v>2083</v>
      </c>
    </row>
    <row r="228" spans="1:17" s="88" customFormat="1">
      <c r="A228" s="107"/>
      <c r="B228" s="157"/>
      <c r="C228" s="158"/>
      <c r="D228" s="110"/>
      <c r="E228" s="128"/>
      <c r="G228" s="138"/>
      <c r="H228" s="138"/>
      <c r="I228" s="138"/>
      <c r="J228" s="138"/>
      <c r="K228" s="138"/>
      <c r="L228" s="138"/>
      <c r="M228" s="137"/>
      <c r="N228" s="120"/>
      <c r="O228" s="120"/>
      <c r="P228" s="120"/>
      <c r="Q228" s="120"/>
    </row>
    <row r="229" spans="1:17" s="88" customFormat="1">
      <c r="A229" s="107" t="s">
        <v>61</v>
      </c>
      <c r="B229" s="157"/>
      <c r="C229" s="158"/>
      <c r="D229" s="109" t="s">
        <v>1397</v>
      </c>
      <c r="E229" s="102">
        <v>124</v>
      </c>
      <c r="F229" s="102" t="s">
        <v>1167</v>
      </c>
      <c r="G229" s="138">
        <v>2140</v>
      </c>
      <c r="H229" s="102"/>
      <c r="I229" s="102"/>
      <c r="J229" s="138">
        <v>85.6</v>
      </c>
      <c r="K229" s="138">
        <v>525</v>
      </c>
      <c r="L229" s="138">
        <f>(G229+H229+J229+K229)*E229</f>
        <v>341074.39999999997</v>
      </c>
      <c r="M229" s="102"/>
      <c r="N229" s="138">
        <f>L229-M229</f>
        <v>341074.39999999997</v>
      </c>
      <c r="O229" s="138">
        <f>N229/E229</f>
        <v>2750.6</v>
      </c>
      <c r="P229" s="138"/>
      <c r="Q229" s="138"/>
    </row>
    <row r="230" spans="1:17" s="88" customFormat="1">
      <c r="A230" s="107"/>
      <c r="B230" s="157"/>
      <c r="C230" s="158"/>
      <c r="D230" s="109"/>
      <c r="E230" s="102"/>
      <c r="F230" s="102"/>
      <c r="G230" s="138"/>
      <c r="H230" s="102"/>
      <c r="I230" s="102"/>
      <c r="J230" s="102"/>
      <c r="K230" s="138"/>
      <c r="L230" s="138"/>
      <c r="M230" s="102"/>
      <c r="N230" s="138"/>
      <c r="O230" s="138"/>
      <c r="P230" s="138"/>
      <c r="Q230" s="138"/>
    </row>
    <row r="231" spans="1:17" s="88" customFormat="1">
      <c r="A231" s="107"/>
      <c r="B231" s="157"/>
      <c r="C231" s="158"/>
      <c r="D231" s="130" t="s">
        <v>1175</v>
      </c>
      <c r="E231" s="139">
        <f>SUM(E229:E230)</f>
        <v>124</v>
      </c>
      <c r="F231" s="140"/>
      <c r="G231" s="142"/>
      <c r="H231" s="142"/>
      <c r="I231" s="142"/>
      <c r="J231" s="142"/>
      <c r="K231" s="142"/>
      <c r="L231" s="142"/>
      <c r="M231" s="141"/>
      <c r="N231" s="143">
        <f>SUM(N229:N230)</f>
        <v>341074.39999999997</v>
      </c>
      <c r="O231" s="143">
        <f>N231/E231</f>
        <v>2750.6</v>
      </c>
      <c r="P231" s="143">
        <f>ROUND(O231,0)</f>
        <v>2751</v>
      </c>
      <c r="Q231" s="136">
        <f>ROUND(P231*(1.0695),0)</f>
        <v>2942</v>
      </c>
    </row>
    <row r="232" spans="1:17" s="88" customFormat="1">
      <c r="A232" s="107"/>
      <c r="B232" s="157"/>
      <c r="C232" s="158"/>
      <c r="D232" s="110"/>
      <c r="E232" s="128"/>
      <c r="G232" s="138"/>
      <c r="H232" s="138"/>
      <c r="I232" s="138"/>
      <c r="J232" s="138"/>
      <c r="K232" s="138"/>
      <c r="L232" s="138"/>
      <c r="M232" s="137"/>
      <c r="N232" s="120"/>
      <c r="O232" s="120"/>
      <c r="P232" s="120"/>
      <c r="Q232" s="120"/>
    </row>
    <row r="233" spans="1:17" s="88" customFormat="1">
      <c r="A233" s="107" t="s">
        <v>62</v>
      </c>
      <c r="B233" s="157"/>
      <c r="C233" s="158"/>
      <c r="D233" s="109" t="s">
        <v>1722</v>
      </c>
      <c r="E233" s="102">
        <v>40</v>
      </c>
      <c r="F233" s="102" t="s">
        <v>1167</v>
      </c>
      <c r="G233" s="138">
        <v>2400</v>
      </c>
      <c r="H233" s="102"/>
      <c r="I233" s="102"/>
      <c r="J233" s="138">
        <v>96</v>
      </c>
      <c r="K233" s="138">
        <v>300</v>
      </c>
      <c r="L233" s="138">
        <f>(G233+H233+J233+K233)*E233</f>
        <v>111840</v>
      </c>
      <c r="M233" s="102"/>
      <c r="N233" s="138">
        <f>L233-M233</f>
        <v>111840</v>
      </c>
      <c r="O233" s="138">
        <f>N233/E233</f>
        <v>2796</v>
      </c>
      <c r="P233" s="138"/>
      <c r="Q233" s="138"/>
    </row>
    <row r="234" spans="1:17" s="88" customFormat="1">
      <c r="A234" s="107"/>
      <c r="B234" s="157"/>
      <c r="C234" s="158"/>
      <c r="D234" s="109"/>
      <c r="E234" s="102"/>
      <c r="F234" s="102"/>
      <c r="G234" s="138"/>
      <c r="H234" s="102"/>
      <c r="I234" s="102"/>
      <c r="J234" s="102"/>
      <c r="K234" s="138"/>
      <c r="L234" s="138"/>
      <c r="M234" s="102"/>
      <c r="N234" s="138"/>
      <c r="O234" s="138"/>
      <c r="P234" s="138"/>
      <c r="Q234" s="138"/>
    </row>
    <row r="235" spans="1:17" s="88" customFormat="1">
      <c r="A235" s="107"/>
      <c r="B235" s="157"/>
      <c r="C235" s="158"/>
      <c r="D235" s="130" t="s">
        <v>1175</v>
      </c>
      <c r="E235" s="139">
        <f>SUM(E233:E234)</f>
        <v>40</v>
      </c>
      <c r="F235" s="140"/>
      <c r="G235" s="142"/>
      <c r="H235" s="142"/>
      <c r="I235" s="142"/>
      <c r="J235" s="142"/>
      <c r="K235" s="142"/>
      <c r="L235" s="142"/>
      <c r="M235" s="141"/>
      <c r="N235" s="143">
        <f>SUM(N233:N234)</f>
        <v>111840</v>
      </c>
      <c r="O235" s="143">
        <f>N235/E235</f>
        <v>2796</v>
      </c>
      <c r="P235" s="143">
        <f>ROUND(O235,0)</f>
        <v>2796</v>
      </c>
      <c r="Q235" s="136">
        <f>ROUND(P235*(1.0695),0)</f>
        <v>2990</v>
      </c>
    </row>
    <row r="236" spans="1:17" s="88" customFormat="1" ht="9.75" customHeight="1">
      <c r="A236" s="107"/>
      <c r="B236" s="157"/>
      <c r="C236" s="158"/>
      <c r="D236" s="110"/>
      <c r="E236" s="128"/>
      <c r="G236" s="138"/>
      <c r="H236" s="138"/>
      <c r="I236" s="138"/>
      <c r="J236" s="138"/>
      <c r="K236" s="138"/>
      <c r="L236" s="138"/>
      <c r="M236" s="137"/>
      <c r="N236" s="120"/>
      <c r="O236" s="120"/>
      <c r="P236" s="120"/>
      <c r="Q236" s="120"/>
    </row>
    <row r="237" spans="1:17" s="88" customFormat="1" ht="9" customHeight="1">
      <c r="A237" s="107"/>
      <c r="B237" s="157"/>
      <c r="C237" s="158"/>
      <c r="D237" s="110"/>
      <c r="E237" s="128"/>
      <c r="G237" s="138"/>
      <c r="H237" s="138"/>
      <c r="I237" s="138"/>
      <c r="J237" s="138"/>
      <c r="K237" s="138"/>
      <c r="L237" s="138"/>
      <c r="M237" s="137"/>
      <c r="N237" s="120"/>
      <c r="O237" s="120"/>
      <c r="P237" s="120"/>
      <c r="Q237" s="120"/>
    </row>
    <row r="238" spans="1:17" s="88" customFormat="1">
      <c r="A238" s="107"/>
      <c r="B238" s="246" t="s">
        <v>1723</v>
      </c>
      <c r="C238" s="134" t="s">
        <v>1398</v>
      </c>
      <c r="D238" s="130" t="s">
        <v>1175</v>
      </c>
      <c r="E238" s="127">
        <f>E219+E215+E211+E207+E203+E165+E161+E157+E153+E149+E145+E141+E137+E111+E107+E103+E91+E87</f>
        <v>7877</v>
      </c>
      <c r="F238" s="127"/>
      <c r="G238" s="127"/>
      <c r="H238" s="127"/>
      <c r="I238" s="127"/>
      <c r="J238" s="127"/>
      <c r="K238" s="135"/>
      <c r="L238" s="127"/>
      <c r="M238" s="127"/>
      <c r="N238" s="135">
        <f>N219+N215+N211+N207+N203+N165+N161+N157+N153+N149+N145+N141+N137+N111+N107+N103+N91+N87</f>
        <v>12920633.950000001</v>
      </c>
      <c r="O238" s="135">
        <f>N238/E238</f>
        <v>1640.2988383902502</v>
      </c>
      <c r="P238" s="135">
        <f>ROUND(O238,0)</f>
        <v>1640</v>
      </c>
      <c r="Q238" s="135">
        <f>ROUND(P238*(1.0695),0)</f>
        <v>1754</v>
      </c>
    </row>
    <row r="239" spans="1:17" s="88" customFormat="1">
      <c r="A239" s="107"/>
      <c r="B239" s="247"/>
      <c r="C239" s="134" t="s">
        <v>1399</v>
      </c>
      <c r="D239" s="130" t="s">
        <v>1175</v>
      </c>
      <c r="E239" s="127">
        <f>E227+E223+E123+E99+E95</f>
        <v>564</v>
      </c>
      <c r="F239" s="127"/>
      <c r="G239" s="127"/>
      <c r="H239" s="127"/>
      <c r="I239" s="127"/>
      <c r="J239" s="127"/>
      <c r="K239" s="135"/>
      <c r="L239" s="127"/>
      <c r="M239" s="127"/>
      <c r="N239" s="135">
        <f>N227+N223+N123+N99+N95</f>
        <v>1078504.92</v>
      </c>
      <c r="O239" s="135">
        <f t="shared" ref="O239:O242" si="3">N239/E239</f>
        <v>1912.2427659574466</v>
      </c>
      <c r="P239" s="135">
        <f t="shared" ref="P239:P242" si="4">ROUND(O239,0)</f>
        <v>1912</v>
      </c>
      <c r="Q239" s="135">
        <f t="shared" ref="Q239:Q242" si="5">ROUND(P239*(1.0695),0)</f>
        <v>2045</v>
      </c>
    </row>
    <row r="240" spans="1:17" s="88" customFormat="1">
      <c r="A240" s="107"/>
      <c r="B240" s="247"/>
      <c r="C240" s="134" t="s">
        <v>1014</v>
      </c>
      <c r="D240" s="130" t="s">
        <v>1175</v>
      </c>
      <c r="E240" s="127">
        <f>E191+E185+E181+E177+E173+E169+E133+E129+E119+E115</f>
        <v>3985</v>
      </c>
      <c r="F240" s="127"/>
      <c r="G240" s="127"/>
      <c r="H240" s="127"/>
      <c r="I240" s="127"/>
      <c r="J240" s="127"/>
      <c r="K240" s="135"/>
      <c r="L240" s="127"/>
      <c r="M240" s="127"/>
      <c r="N240" s="135">
        <f>N191+N185+N181+N177+N173+N169+N133+N129+N119+N115</f>
        <v>7811150</v>
      </c>
      <c r="O240" s="135">
        <f t="shared" si="3"/>
        <v>1960.1380175658721</v>
      </c>
      <c r="P240" s="135">
        <f t="shared" si="4"/>
        <v>1960</v>
      </c>
      <c r="Q240" s="135">
        <f t="shared" si="5"/>
        <v>2096</v>
      </c>
    </row>
    <row r="241" spans="1:17" s="88" customFormat="1">
      <c r="A241" s="107"/>
      <c r="B241" s="247"/>
      <c r="C241" s="134" t="s">
        <v>1400</v>
      </c>
      <c r="D241" s="130" t="s">
        <v>1175</v>
      </c>
      <c r="E241" s="127">
        <f>E235+E231</f>
        <v>164</v>
      </c>
      <c r="F241" s="127"/>
      <c r="G241" s="127"/>
      <c r="H241" s="127"/>
      <c r="I241" s="127"/>
      <c r="J241" s="127"/>
      <c r="K241" s="135"/>
      <c r="L241" s="127"/>
      <c r="M241" s="127"/>
      <c r="N241" s="135">
        <f>N235+N231</f>
        <v>452914.39999999997</v>
      </c>
      <c r="O241" s="135">
        <f t="shared" si="3"/>
        <v>2761.6731707317072</v>
      </c>
      <c r="P241" s="135">
        <f t="shared" si="4"/>
        <v>2762</v>
      </c>
      <c r="Q241" s="135">
        <f t="shared" si="5"/>
        <v>2954</v>
      </c>
    </row>
    <row r="242" spans="1:17" s="88" customFormat="1">
      <c r="A242" s="107"/>
      <c r="B242" s="251"/>
      <c r="C242" s="134" t="s">
        <v>1015</v>
      </c>
      <c r="D242" s="130" t="s">
        <v>1175</v>
      </c>
      <c r="E242" s="127">
        <f>E199+E195</f>
        <v>330</v>
      </c>
      <c r="F242" s="127"/>
      <c r="G242" s="127"/>
      <c r="H242" s="127"/>
      <c r="I242" s="127"/>
      <c r="J242" s="127"/>
      <c r="K242" s="135"/>
      <c r="L242" s="127"/>
      <c r="M242" s="127"/>
      <c r="N242" s="135">
        <f>N199+N195</f>
        <v>851287.5</v>
      </c>
      <c r="O242" s="135">
        <f t="shared" si="3"/>
        <v>2579.659090909091</v>
      </c>
      <c r="P242" s="135">
        <f t="shared" si="4"/>
        <v>2580</v>
      </c>
      <c r="Q242" s="135">
        <f t="shared" si="5"/>
        <v>2759</v>
      </c>
    </row>
    <row r="243" spans="1:17" s="88" customFormat="1" ht="13.5" customHeight="1">
      <c r="A243" s="107"/>
      <c r="B243" s="157"/>
      <c r="C243" s="157"/>
      <c r="D243" s="109"/>
      <c r="E243" s="102"/>
      <c r="G243" s="138"/>
      <c r="H243" s="138"/>
      <c r="I243" s="138"/>
      <c r="J243" s="138"/>
      <c r="K243" s="138"/>
      <c r="L243" s="138"/>
      <c r="M243" s="137"/>
      <c r="N243" s="138"/>
      <c r="O243" s="138"/>
      <c r="P243" s="138" t="s">
        <v>59</v>
      </c>
      <c r="Q243" s="325" t="s">
        <v>1966</v>
      </c>
    </row>
    <row r="244" spans="1:17" s="127" customFormat="1">
      <c r="A244" s="127">
        <v>1</v>
      </c>
      <c r="B244" s="127">
        <v>2</v>
      </c>
      <c r="C244" s="127">
        <v>3</v>
      </c>
      <c r="D244" s="127">
        <v>4</v>
      </c>
      <c r="E244" s="127">
        <v>5</v>
      </c>
      <c r="F244" s="127">
        <v>6</v>
      </c>
      <c r="G244" s="127">
        <v>7</v>
      </c>
      <c r="H244" s="127">
        <v>8</v>
      </c>
      <c r="I244" s="127">
        <v>9</v>
      </c>
      <c r="J244" s="127">
        <v>10</v>
      </c>
      <c r="K244" s="127">
        <v>11</v>
      </c>
      <c r="L244" s="127">
        <v>12</v>
      </c>
      <c r="M244" s="127">
        <v>13</v>
      </c>
      <c r="N244" s="127">
        <v>14</v>
      </c>
      <c r="O244" s="127">
        <v>15</v>
      </c>
      <c r="P244" s="127">
        <v>16</v>
      </c>
      <c r="Q244" s="127">
        <v>17</v>
      </c>
    </row>
    <row r="245" spans="1:17" s="128" customFormat="1"/>
    <row r="246" spans="1:17" s="88" customFormat="1">
      <c r="A246" s="107" t="s">
        <v>637</v>
      </c>
      <c r="B246" s="158" t="s">
        <v>82</v>
      </c>
      <c r="C246" s="157"/>
      <c r="D246" s="109"/>
      <c r="E246" s="102"/>
      <c r="G246" s="138"/>
      <c r="H246" s="138"/>
      <c r="I246" s="138"/>
      <c r="J246" s="138"/>
      <c r="K246" s="138"/>
      <c r="L246" s="138"/>
      <c r="M246" s="137"/>
      <c r="N246" s="138"/>
      <c r="O246" s="138"/>
      <c r="P246" s="138"/>
      <c r="Q246" s="138"/>
    </row>
    <row r="247" spans="1:17" s="88" customFormat="1">
      <c r="A247" s="107">
        <v>10</v>
      </c>
      <c r="B247" s="157" t="s">
        <v>928</v>
      </c>
      <c r="C247" s="157" t="s">
        <v>1724</v>
      </c>
      <c r="D247" s="109" t="s">
        <v>84</v>
      </c>
      <c r="E247" s="138">
        <v>323.89999999999998</v>
      </c>
      <c r="F247" s="88" t="s">
        <v>968</v>
      </c>
      <c r="G247" s="138">
        <v>23585.78</v>
      </c>
      <c r="H247" s="138">
        <v>0</v>
      </c>
      <c r="I247" s="138"/>
      <c r="J247" s="138">
        <v>1204.29</v>
      </c>
      <c r="K247" s="138">
        <f>220+22+500</f>
        <v>742</v>
      </c>
      <c r="L247" s="138">
        <f>(G247+H247+J247+K247)*E247</f>
        <v>8269837.4729999993</v>
      </c>
      <c r="M247" s="137"/>
      <c r="N247" s="138">
        <f>L247-M247</f>
        <v>8269837.4729999993</v>
      </c>
      <c r="O247" s="138">
        <f>N247/E247</f>
        <v>25532.07</v>
      </c>
      <c r="P247" s="138"/>
      <c r="Q247" s="138"/>
    </row>
    <row r="248" spans="1:17" s="88" customFormat="1">
      <c r="A248" s="107" t="s">
        <v>110</v>
      </c>
      <c r="B248" s="157" t="s">
        <v>648</v>
      </c>
      <c r="C248" s="157" t="s">
        <v>1725</v>
      </c>
      <c r="D248" s="109"/>
      <c r="E248" s="138"/>
      <c r="G248" s="138"/>
      <c r="H248" s="138"/>
      <c r="I248" s="138"/>
      <c r="J248" s="138"/>
      <c r="K248" s="138"/>
      <c r="L248" s="138"/>
      <c r="M248" s="137"/>
      <c r="N248" s="138"/>
      <c r="O248" s="138"/>
      <c r="P248" s="138"/>
      <c r="Q248" s="138"/>
    </row>
    <row r="249" spans="1:17" s="88" customFormat="1">
      <c r="A249" s="107"/>
      <c r="B249" s="157" t="s">
        <v>649</v>
      </c>
      <c r="C249" s="157"/>
      <c r="D249" s="130" t="s">
        <v>1175</v>
      </c>
      <c r="E249" s="143">
        <f>SUM(E247:E247)</f>
        <v>323.89999999999998</v>
      </c>
      <c r="F249" s="140"/>
      <c r="G249" s="142"/>
      <c r="H249" s="142"/>
      <c r="I249" s="142"/>
      <c r="J249" s="142"/>
      <c r="K249" s="142"/>
      <c r="L249" s="142"/>
      <c r="M249" s="141"/>
      <c r="N249" s="143">
        <f>SUM(N247:N247)</f>
        <v>8269837.4729999993</v>
      </c>
      <c r="O249" s="143">
        <f>N249/E249</f>
        <v>25532.07</v>
      </c>
      <c r="P249" s="143">
        <f>ROUND(O249,0)</f>
        <v>25532</v>
      </c>
      <c r="Q249" s="136">
        <f>ROUND(P249*(1.0695),0)</f>
        <v>27306</v>
      </c>
    </row>
    <row r="250" spans="1:17" s="88" customFormat="1" ht="8.25" customHeight="1">
      <c r="A250" s="107"/>
      <c r="B250" s="157"/>
      <c r="C250" s="157"/>
      <c r="D250" s="110"/>
      <c r="E250" s="120"/>
      <c r="G250" s="138"/>
      <c r="H250" s="138"/>
      <c r="I250" s="138"/>
      <c r="J250" s="138"/>
      <c r="K250" s="138"/>
      <c r="L250" s="138"/>
      <c r="M250" s="137"/>
      <c r="N250" s="120"/>
      <c r="O250" s="120"/>
      <c r="P250" s="120"/>
      <c r="Q250" s="120"/>
    </row>
    <row r="251" spans="1:17" s="88" customFormat="1">
      <c r="A251" s="107" t="s">
        <v>60</v>
      </c>
      <c r="B251" s="157"/>
      <c r="C251" s="157"/>
      <c r="D251" s="109" t="s">
        <v>942</v>
      </c>
      <c r="E251" s="88">
        <v>208.4</v>
      </c>
      <c r="F251" s="88" t="s">
        <v>968</v>
      </c>
      <c r="G251" s="138">
        <v>8625.61</v>
      </c>
      <c r="H251" s="138">
        <v>0</v>
      </c>
      <c r="I251" s="138"/>
      <c r="J251" s="138">
        <v>442.28</v>
      </c>
      <c r="K251" s="138">
        <f>100+8+220</f>
        <v>328</v>
      </c>
      <c r="L251" s="138">
        <f>(G251+H251+J251+K251)*E251</f>
        <v>1958103.4760000003</v>
      </c>
      <c r="M251" s="137"/>
      <c r="N251" s="138">
        <f>L251-M251</f>
        <v>1958103.4760000003</v>
      </c>
      <c r="O251" s="138">
        <f>N251/E251</f>
        <v>9395.8900000000012</v>
      </c>
      <c r="P251" s="138"/>
      <c r="Q251" s="138"/>
    </row>
    <row r="252" spans="1:17" s="88" customFormat="1" ht="8.25" customHeight="1">
      <c r="A252" s="107"/>
      <c r="B252" s="157"/>
      <c r="C252" s="157"/>
      <c r="D252" s="109"/>
      <c r="G252" s="138"/>
      <c r="H252" s="138"/>
      <c r="I252" s="138"/>
      <c r="J252" s="138"/>
      <c r="K252" s="138"/>
      <c r="L252" s="138"/>
      <c r="M252" s="137"/>
      <c r="N252" s="138"/>
      <c r="O252" s="138"/>
      <c r="P252" s="138"/>
      <c r="Q252" s="138"/>
    </row>
    <row r="253" spans="1:17" s="88" customFormat="1">
      <c r="A253" s="107"/>
      <c r="B253" s="157"/>
      <c r="C253" s="157"/>
      <c r="D253" s="130" t="s">
        <v>1175</v>
      </c>
      <c r="E253" s="143">
        <f>SUM(E251:E252)</f>
        <v>208.4</v>
      </c>
      <c r="F253" s="140"/>
      <c r="G253" s="142"/>
      <c r="H253" s="142"/>
      <c r="I253" s="142"/>
      <c r="J253" s="142"/>
      <c r="K253" s="142"/>
      <c r="L253" s="142"/>
      <c r="M253" s="141"/>
      <c r="N253" s="143">
        <f>SUM(N251:N252)</f>
        <v>1958103.4760000003</v>
      </c>
      <c r="O253" s="143">
        <f>N253/E253</f>
        <v>9395.8900000000012</v>
      </c>
      <c r="P253" s="143">
        <f>ROUND(O253,0)</f>
        <v>9396</v>
      </c>
      <c r="Q253" s="136">
        <f>ROUND(P253*(1.0695),0)</f>
        <v>10049</v>
      </c>
    </row>
    <row r="254" spans="1:17" s="88" customFormat="1" ht="12.75">
      <c r="A254" s="107"/>
      <c r="B254" s="157"/>
      <c r="C254" s="157"/>
      <c r="D254" s="110"/>
      <c r="E254" s="120"/>
      <c r="G254" s="138"/>
      <c r="H254" s="138"/>
      <c r="I254" s="138"/>
      <c r="J254" s="138"/>
      <c r="K254" s="138"/>
      <c r="L254" s="138"/>
      <c r="M254" s="137"/>
      <c r="N254" s="120"/>
      <c r="O254" s="120"/>
      <c r="P254" s="120"/>
      <c r="Q254" s="339"/>
    </row>
    <row r="255" spans="1:17" s="128" customFormat="1"/>
    <row r="256" spans="1:17" s="88" customFormat="1">
      <c r="A256" s="107" t="s">
        <v>61</v>
      </c>
      <c r="B256" s="157"/>
      <c r="C256" s="157"/>
      <c r="D256" s="109" t="s">
        <v>943</v>
      </c>
      <c r="E256" s="138">
        <v>598.79999999999995</v>
      </c>
      <c r="F256" s="88" t="s">
        <v>968</v>
      </c>
      <c r="G256" s="138">
        <v>13428.5</v>
      </c>
      <c r="H256" s="138">
        <v>0</v>
      </c>
      <c r="I256" s="138"/>
      <c r="J256" s="138">
        <v>686.42</v>
      </c>
      <c r="K256" s="138">
        <f>120+15+300</f>
        <v>435</v>
      </c>
      <c r="L256" s="138">
        <f>(G256+H256+J256+K256)*E256</f>
        <v>8712492.095999999</v>
      </c>
      <c r="M256" s="137"/>
      <c r="N256" s="138">
        <f>L256-M256</f>
        <v>8712492.095999999</v>
      </c>
      <c r="O256" s="138">
        <f>N256/E256</f>
        <v>14549.92</v>
      </c>
      <c r="P256" s="138"/>
      <c r="Q256" s="138"/>
    </row>
    <row r="257" spans="1:17" s="88" customFormat="1">
      <c r="A257" s="107"/>
      <c r="B257" s="157"/>
      <c r="C257" s="157"/>
      <c r="D257" s="109"/>
      <c r="G257" s="138"/>
      <c r="H257" s="138"/>
      <c r="I257" s="138"/>
      <c r="J257" s="138"/>
      <c r="K257" s="138"/>
      <c r="L257" s="138"/>
      <c r="M257" s="137"/>
      <c r="N257" s="138"/>
      <c r="O257" s="138"/>
      <c r="P257" s="138"/>
      <c r="Q257" s="138"/>
    </row>
    <row r="258" spans="1:17" s="88" customFormat="1">
      <c r="A258" s="107"/>
      <c r="B258" s="157"/>
      <c r="C258" s="157"/>
      <c r="D258" s="130" t="s">
        <v>1175</v>
      </c>
      <c r="E258" s="143">
        <f>SUM(E256:E256)</f>
        <v>598.79999999999995</v>
      </c>
      <c r="F258" s="140"/>
      <c r="G258" s="142"/>
      <c r="H258" s="142"/>
      <c r="I258" s="142"/>
      <c r="J258" s="142"/>
      <c r="K258" s="142"/>
      <c r="L258" s="142"/>
      <c r="M258" s="141"/>
      <c r="N258" s="143">
        <f>SUM(N256:N256)</f>
        <v>8712492.095999999</v>
      </c>
      <c r="O258" s="143">
        <f>N258/E258</f>
        <v>14549.92</v>
      </c>
      <c r="P258" s="143">
        <f>ROUND(O258,0)</f>
        <v>14550</v>
      </c>
      <c r="Q258" s="136">
        <f>ROUND(P258*(1.0695),0)</f>
        <v>15561</v>
      </c>
    </row>
    <row r="259" spans="1:17" s="88" customFormat="1">
      <c r="A259" s="107"/>
      <c r="B259" s="157"/>
      <c r="C259" s="157"/>
      <c r="D259" s="110"/>
      <c r="E259" s="120"/>
      <c r="G259" s="138"/>
      <c r="H259" s="138"/>
      <c r="I259" s="138"/>
      <c r="J259" s="138"/>
      <c r="K259" s="138"/>
      <c r="L259" s="138"/>
      <c r="M259" s="137"/>
      <c r="N259" s="120"/>
      <c r="O259" s="120"/>
      <c r="P259" s="120"/>
      <c r="Q259" s="120"/>
    </row>
    <row r="260" spans="1:17" s="88" customFormat="1">
      <c r="A260" s="107" t="s">
        <v>62</v>
      </c>
      <c r="B260" s="157"/>
      <c r="C260" s="157"/>
      <c r="D260" s="109" t="s">
        <v>1401</v>
      </c>
      <c r="E260" s="138">
        <v>863.7</v>
      </c>
      <c r="F260" s="88" t="s">
        <v>968</v>
      </c>
      <c r="G260" s="138">
        <v>21226.83</v>
      </c>
      <c r="H260" s="138">
        <v>0</v>
      </c>
      <c r="I260" s="138"/>
      <c r="J260" s="138">
        <v>1083.8399999999999</v>
      </c>
      <c r="K260" s="138">
        <f>200+20+450</f>
        <v>670</v>
      </c>
      <c r="L260" s="138">
        <f>(G260+H260+J260+K260)*E260</f>
        <v>19848404.679000001</v>
      </c>
      <c r="M260" s="137"/>
      <c r="N260" s="138">
        <f>L260-M260</f>
        <v>19848404.679000001</v>
      </c>
      <c r="O260" s="138">
        <f>N260/E260</f>
        <v>22980.670000000002</v>
      </c>
      <c r="P260" s="138"/>
      <c r="Q260" s="138"/>
    </row>
    <row r="261" spans="1:17" s="88" customFormat="1">
      <c r="A261" s="107"/>
      <c r="B261" s="157"/>
      <c r="C261" s="157"/>
      <c r="D261" s="109"/>
      <c r="G261" s="138"/>
      <c r="H261" s="138"/>
      <c r="I261" s="138"/>
      <c r="J261" s="138"/>
      <c r="K261" s="138"/>
      <c r="L261" s="138"/>
      <c r="M261" s="137"/>
      <c r="N261" s="138"/>
      <c r="O261" s="138"/>
      <c r="P261" s="138"/>
      <c r="Q261" s="138"/>
    </row>
    <row r="262" spans="1:17" s="88" customFormat="1">
      <c r="A262" s="107"/>
      <c r="B262" s="157"/>
      <c r="C262" s="157"/>
      <c r="D262" s="130" t="s">
        <v>1175</v>
      </c>
      <c r="E262" s="143">
        <f>SUM(E260:E260)</f>
        <v>863.7</v>
      </c>
      <c r="F262" s="140"/>
      <c r="G262" s="142"/>
      <c r="H262" s="142"/>
      <c r="I262" s="142"/>
      <c r="J262" s="142"/>
      <c r="K262" s="142"/>
      <c r="L262" s="142"/>
      <c r="M262" s="141"/>
      <c r="N262" s="143">
        <f>SUM(N260:N260)</f>
        <v>19848404.679000001</v>
      </c>
      <c r="O262" s="143">
        <f>N262/E262</f>
        <v>22980.670000000002</v>
      </c>
      <c r="P262" s="143">
        <f>ROUND(O262,0)</f>
        <v>22981</v>
      </c>
      <c r="Q262" s="136">
        <f>ROUND(P262*(1.0695),0)</f>
        <v>24578</v>
      </c>
    </row>
    <row r="263" spans="1:17" s="88" customFormat="1">
      <c r="A263" s="107"/>
      <c r="B263" s="157"/>
      <c r="C263" s="157"/>
      <c r="D263" s="109"/>
      <c r="G263" s="138"/>
      <c r="K263" s="138"/>
      <c r="L263" s="138"/>
      <c r="M263" s="137"/>
      <c r="N263" s="138"/>
      <c r="O263" s="138"/>
      <c r="P263" s="138"/>
      <c r="Q263" s="138"/>
    </row>
    <row r="264" spans="1:17" s="88" customFormat="1">
      <c r="A264" s="107"/>
      <c r="B264" s="157"/>
      <c r="C264" s="157"/>
      <c r="D264" s="109"/>
      <c r="G264" s="138"/>
      <c r="K264" s="138"/>
      <c r="L264" s="138"/>
      <c r="M264" s="137"/>
      <c r="N264" s="138"/>
      <c r="O264" s="138"/>
      <c r="P264" s="138"/>
      <c r="Q264" s="138"/>
    </row>
    <row r="265" spans="1:17" s="88" customFormat="1">
      <c r="A265" s="107">
        <v>11</v>
      </c>
      <c r="B265" s="157" t="s">
        <v>650</v>
      </c>
      <c r="C265" s="157" t="s">
        <v>1726</v>
      </c>
      <c r="D265" s="109" t="s">
        <v>83</v>
      </c>
      <c r="E265" s="138">
        <v>400.3</v>
      </c>
      <c r="F265" s="88" t="s">
        <v>968</v>
      </c>
      <c r="G265" s="138">
        <v>14482.1</v>
      </c>
      <c r="H265" s="138">
        <v>0</v>
      </c>
      <c r="I265" s="138"/>
      <c r="J265" s="138">
        <v>738.11</v>
      </c>
      <c r="K265" s="138">
        <f>120+9.5+280</f>
        <v>409.5</v>
      </c>
      <c r="L265" s="138">
        <f>(G265+H265+J265+K265)*E265</f>
        <v>6256572.9130000006</v>
      </c>
      <c r="M265" s="137"/>
      <c r="N265" s="138">
        <f>L265-M265</f>
        <v>6256572.9130000006</v>
      </c>
      <c r="O265" s="138">
        <f>N265/E265</f>
        <v>15629.710000000001</v>
      </c>
      <c r="P265" s="138"/>
      <c r="Q265" s="138"/>
    </row>
    <row r="266" spans="1:17" s="88" customFormat="1">
      <c r="A266" s="107" t="s">
        <v>110</v>
      </c>
      <c r="B266" s="157" t="s">
        <v>651</v>
      </c>
      <c r="C266" s="157" t="s">
        <v>1727</v>
      </c>
      <c r="D266" s="109"/>
      <c r="G266" s="138"/>
      <c r="H266" s="138"/>
      <c r="I266" s="138"/>
      <c r="J266" s="138"/>
      <c r="K266" s="138"/>
      <c r="L266" s="138"/>
      <c r="M266" s="137"/>
      <c r="N266" s="138"/>
      <c r="O266" s="138"/>
      <c r="P266" s="138"/>
      <c r="Q266" s="138"/>
    </row>
    <row r="267" spans="1:17" s="88" customFormat="1">
      <c r="A267" s="107"/>
      <c r="B267" s="157" t="s">
        <v>653</v>
      </c>
      <c r="C267" s="157"/>
      <c r="D267" s="130" t="s">
        <v>1175</v>
      </c>
      <c r="E267" s="143">
        <f>SUM(E265:E265)</f>
        <v>400.3</v>
      </c>
      <c r="F267" s="140"/>
      <c r="G267" s="142"/>
      <c r="H267" s="142"/>
      <c r="I267" s="142"/>
      <c r="J267" s="142"/>
      <c r="K267" s="142"/>
      <c r="L267" s="142"/>
      <c r="M267" s="141"/>
      <c r="N267" s="143">
        <f>SUM(N265:N265)</f>
        <v>6256572.9130000006</v>
      </c>
      <c r="O267" s="143">
        <f>N267/E267</f>
        <v>15629.710000000001</v>
      </c>
      <c r="P267" s="143">
        <f>ROUND(O267,0)</f>
        <v>15630</v>
      </c>
      <c r="Q267" s="136">
        <f>ROUND(P267*(1.0695),0)</f>
        <v>16716</v>
      </c>
    </row>
    <row r="268" spans="1:17" s="88" customFormat="1">
      <c r="A268" s="107"/>
      <c r="B268" s="157" t="s">
        <v>654</v>
      </c>
      <c r="C268" s="157"/>
      <c r="N268" s="138"/>
      <c r="O268" s="138"/>
      <c r="P268" s="138"/>
      <c r="Q268" s="138"/>
    </row>
    <row r="269" spans="1:17" s="88" customFormat="1">
      <c r="A269" s="107" t="s">
        <v>60</v>
      </c>
      <c r="B269" s="157"/>
      <c r="C269" s="157"/>
      <c r="D269" s="109" t="s">
        <v>659</v>
      </c>
      <c r="E269" s="138">
        <v>61.2</v>
      </c>
      <c r="F269" s="88" t="s">
        <v>968</v>
      </c>
      <c r="G269" s="138">
        <v>20079</v>
      </c>
      <c r="H269" s="138">
        <v>0</v>
      </c>
      <c r="I269" s="138"/>
      <c r="J269" s="138">
        <v>1023.95</v>
      </c>
      <c r="K269" s="138">
        <f>125+10+400</f>
        <v>535</v>
      </c>
      <c r="L269" s="138">
        <f>(G269+H269+J269+K269)*E269</f>
        <v>1324242.54</v>
      </c>
      <c r="M269" s="137"/>
      <c r="N269" s="138">
        <f>L269-M269</f>
        <v>1324242.54</v>
      </c>
      <c r="O269" s="138">
        <f>N269/E269</f>
        <v>21637.95</v>
      </c>
      <c r="P269" s="138"/>
      <c r="Q269" s="138"/>
    </row>
    <row r="270" spans="1:17" s="88" customFormat="1">
      <c r="A270" s="107"/>
      <c r="B270" s="157"/>
      <c r="C270" s="157"/>
      <c r="D270" s="109"/>
      <c r="G270" s="138"/>
      <c r="H270" s="138"/>
      <c r="I270" s="138"/>
      <c r="J270" s="138"/>
      <c r="K270" s="138"/>
      <c r="L270" s="138"/>
      <c r="M270" s="137"/>
      <c r="N270" s="138"/>
      <c r="O270" s="138"/>
      <c r="P270" s="138"/>
      <c r="Q270" s="138"/>
    </row>
    <row r="271" spans="1:17" s="88" customFormat="1">
      <c r="A271" s="107"/>
      <c r="B271" s="157"/>
      <c r="C271" s="157"/>
      <c r="D271" s="130" t="s">
        <v>1175</v>
      </c>
      <c r="E271" s="143">
        <f>SUM(E269:E269)</f>
        <v>61.2</v>
      </c>
      <c r="F271" s="140"/>
      <c r="G271" s="142"/>
      <c r="H271" s="142"/>
      <c r="I271" s="142"/>
      <c r="J271" s="142"/>
      <c r="K271" s="142"/>
      <c r="L271" s="142"/>
      <c r="M271" s="141"/>
      <c r="N271" s="143">
        <f>SUM(N269:N269)</f>
        <v>1324242.54</v>
      </c>
      <c r="O271" s="143">
        <f>N271/E271</f>
        <v>21637.95</v>
      </c>
      <c r="P271" s="143">
        <f>ROUND(O271,0)</f>
        <v>21638</v>
      </c>
      <c r="Q271" s="136">
        <f>ROUND(P271*(1.0695),0)</f>
        <v>23142</v>
      </c>
    </row>
    <row r="272" spans="1:17" s="88" customFormat="1" ht="9.75" customHeight="1">
      <c r="A272" s="107"/>
      <c r="B272" s="157"/>
      <c r="C272" s="157"/>
      <c r="D272" s="110"/>
      <c r="E272" s="120"/>
      <c r="G272" s="138"/>
      <c r="H272" s="138"/>
      <c r="I272" s="138"/>
      <c r="J272" s="138"/>
      <c r="K272" s="138"/>
      <c r="L272" s="138"/>
      <c r="M272" s="137"/>
      <c r="N272" s="120"/>
      <c r="O272" s="120"/>
      <c r="P272" s="120"/>
      <c r="Q272" s="120"/>
    </row>
    <row r="273" spans="1:17" s="88" customFormat="1">
      <c r="A273" s="107" t="s">
        <v>61</v>
      </c>
      <c r="B273" s="157"/>
      <c r="C273" s="157"/>
      <c r="D273" s="109" t="s">
        <v>1402</v>
      </c>
      <c r="E273" s="138">
        <v>526</v>
      </c>
      <c r="F273" s="88" t="s">
        <v>968</v>
      </c>
      <c r="G273" s="138">
        <v>30802.35</v>
      </c>
      <c r="H273" s="138">
        <v>0</v>
      </c>
      <c r="I273" s="138"/>
      <c r="J273" s="138">
        <v>1555.12</v>
      </c>
      <c r="K273" s="138">
        <f>260+20+300</f>
        <v>580</v>
      </c>
      <c r="L273" s="138">
        <f>(G273+H273+J273+K273)*E273</f>
        <v>17325109.219999999</v>
      </c>
      <c r="M273" s="137"/>
      <c r="N273" s="138">
        <f>L273-M273</f>
        <v>17325109.219999999</v>
      </c>
      <c r="O273" s="138">
        <f>N273/E273</f>
        <v>32937.47</v>
      </c>
      <c r="P273" s="138"/>
      <c r="Q273" s="138"/>
    </row>
    <row r="274" spans="1:17" s="88" customFormat="1" ht="9.75" customHeight="1">
      <c r="A274" s="107"/>
      <c r="B274" s="157"/>
      <c r="C274" s="157"/>
      <c r="D274" s="109"/>
      <c r="G274" s="138"/>
      <c r="H274" s="138"/>
      <c r="I274" s="138"/>
      <c r="J274" s="138"/>
      <c r="K274" s="138"/>
      <c r="L274" s="138"/>
      <c r="M274" s="137"/>
      <c r="N274" s="138"/>
      <c r="O274" s="138"/>
      <c r="P274" s="138"/>
      <c r="Q274" s="138"/>
    </row>
    <row r="275" spans="1:17" s="88" customFormat="1">
      <c r="A275" s="107"/>
      <c r="B275" s="157"/>
      <c r="C275" s="157"/>
      <c r="D275" s="130" t="s">
        <v>1175</v>
      </c>
      <c r="E275" s="143">
        <f>SUM(E273:E273)</f>
        <v>526</v>
      </c>
      <c r="F275" s="140"/>
      <c r="G275" s="142"/>
      <c r="H275" s="142"/>
      <c r="I275" s="142"/>
      <c r="J275" s="142"/>
      <c r="K275" s="142"/>
      <c r="L275" s="142"/>
      <c r="M275" s="141"/>
      <c r="N275" s="143">
        <f>SUM(N273:N273)</f>
        <v>17325109.219999999</v>
      </c>
      <c r="O275" s="143">
        <f>N275/E275</f>
        <v>32937.47</v>
      </c>
      <c r="P275" s="143">
        <f>ROUND(O275,0)</f>
        <v>32937</v>
      </c>
      <c r="Q275" s="136">
        <f>ROUND(P275*(1.0695),0)</f>
        <v>35226</v>
      </c>
    </row>
    <row r="276" spans="1:17" s="88" customFormat="1" ht="9" customHeight="1">
      <c r="A276" s="107"/>
      <c r="B276" s="157"/>
      <c r="C276" s="157"/>
      <c r="D276" s="110"/>
      <c r="E276" s="120"/>
      <c r="G276" s="138"/>
      <c r="H276" s="138"/>
      <c r="I276" s="138"/>
      <c r="J276" s="138"/>
      <c r="K276" s="138"/>
      <c r="L276" s="138"/>
      <c r="M276" s="137"/>
      <c r="N276" s="120"/>
      <c r="O276" s="120"/>
      <c r="P276" s="120"/>
      <c r="Q276" s="120"/>
    </row>
    <row r="277" spans="1:17" s="88" customFormat="1">
      <c r="A277" s="107" t="s">
        <v>62</v>
      </c>
      <c r="B277" s="157"/>
      <c r="C277" s="157"/>
      <c r="D277" s="109" t="s">
        <v>753</v>
      </c>
      <c r="E277" s="138">
        <v>327.2</v>
      </c>
      <c r="F277" s="88" t="s">
        <v>968</v>
      </c>
      <c r="G277" s="138">
        <v>38800</v>
      </c>
      <c r="H277" s="138">
        <v>0</v>
      </c>
      <c r="I277" s="138"/>
      <c r="J277" s="138">
        <v>1975</v>
      </c>
      <c r="K277" s="138">
        <f>370+30+700</f>
        <v>1100</v>
      </c>
      <c r="L277" s="138">
        <f>(G277+H277+J277+K277)*E277</f>
        <v>13701500</v>
      </c>
      <c r="M277" s="137"/>
      <c r="N277" s="138">
        <f>L277-M277</f>
        <v>13701500</v>
      </c>
      <c r="O277" s="138">
        <f>N277/E277</f>
        <v>41875</v>
      </c>
      <c r="P277" s="138"/>
      <c r="Q277" s="138"/>
    </row>
    <row r="278" spans="1:17" s="88" customFormat="1" ht="8.25" customHeight="1">
      <c r="A278" s="107"/>
      <c r="B278" s="157"/>
      <c r="C278" s="157"/>
      <c r="D278" s="109"/>
      <c r="G278" s="138"/>
      <c r="H278" s="138"/>
      <c r="I278" s="138"/>
      <c r="J278" s="138"/>
      <c r="K278" s="138"/>
      <c r="L278" s="138"/>
      <c r="M278" s="137"/>
      <c r="N278" s="138"/>
      <c r="O278" s="138"/>
      <c r="P278" s="138"/>
      <c r="Q278" s="138"/>
    </row>
    <row r="279" spans="1:17" s="88" customFormat="1">
      <c r="A279" s="107"/>
      <c r="B279" s="157"/>
      <c r="C279" s="270"/>
      <c r="D279" s="130" t="s">
        <v>1175</v>
      </c>
      <c r="E279" s="143">
        <f>SUM(E277:E277)</f>
        <v>327.2</v>
      </c>
      <c r="F279" s="140"/>
      <c r="G279" s="142"/>
      <c r="H279" s="142"/>
      <c r="I279" s="142"/>
      <c r="J279" s="142"/>
      <c r="K279" s="142"/>
      <c r="L279" s="142"/>
      <c r="M279" s="141"/>
      <c r="N279" s="143">
        <f>SUM(N277:N277)</f>
        <v>13701500</v>
      </c>
      <c r="O279" s="143">
        <f>N279/E279</f>
        <v>41875</v>
      </c>
      <c r="P279" s="143">
        <f>ROUND(O279,0)</f>
        <v>41875</v>
      </c>
      <c r="Q279" s="136">
        <f>ROUND(P279*(1.0695),0)</f>
        <v>44785</v>
      </c>
    </row>
    <row r="280" spans="1:17" s="88" customFormat="1">
      <c r="A280" s="107"/>
      <c r="B280" s="157"/>
      <c r="C280" s="270"/>
      <c r="D280" s="110"/>
      <c r="E280" s="120"/>
      <c r="G280" s="138"/>
      <c r="H280" s="138"/>
      <c r="I280" s="138"/>
      <c r="J280" s="138"/>
      <c r="K280" s="138"/>
      <c r="L280" s="138"/>
      <c r="M280" s="137"/>
      <c r="N280" s="120"/>
      <c r="O280" s="120"/>
      <c r="P280" s="120"/>
      <c r="Q280" s="120"/>
    </row>
    <row r="281" spans="1:17" s="128" customFormat="1"/>
    <row r="282" spans="1:17" s="88" customFormat="1">
      <c r="A282" s="107" t="s">
        <v>63</v>
      </c>
      <c r="B282" s="157"/>
      <c r="C282" s="157" t="s">
        <v>1726</v>
      </c>
      <c r="D282" s="109" t="s">
        <v>1403</v>
      </c>
      <c r="E282" s="138">
        <v>120</v>
      </c>
      <c r="F282" s="88" t="s">
        <v>968</v>
      </c>
      <c r="G282" s="138">
        <v>47958.1</v>
      </c>
      <c r="H282" s="138">
        <v>0</v>
      </c>
      <c r="I282" s="138"/>
      <c r="J282" s="138">
        <v>2446.9</v>
      </c>
      <c r="K282" s="138">
        <f>380+35+980</f>
        <v>1395</v>
      </c>
      <c r="L282" s="138">
        <f>(G282+H282+J282+K282)*E282</f>
        <v>6216000</v>
      </c>
      <c r="M282" s="137"/>
      <c r="N282" s="138">
        <f>L282-M282</f>
        <v>6216000</v>
      </c>
      <c r="O282" s="138">
        <f>N282/E282</f>
        <v>51800</v>
      </c>
      <c r="P282" s="138"/>
      <c r="Q282" s="138"/>
    </row>
    <row r="283" spans="1:17" s="88" customFormat="1">
      <c r="A283" s="107"/>
      <c r="B283" s="157"/>
      <c r="C283" s="157" t="s">
        <v>1728</v>
      </c>
      <c r="D283" s="109"/>
      <c r="G283" s="138"/>
      <c r="H283" s="138"/>
      <c r="I283" s="138"/>
      <c r="J283" s="138"/>
      <c r="K283" s="138"/>
      <c r="L283" s="138"/>
      <c r="M283" s="137"/>
      <c r="N283" s="138"/>
      <c r="O283" s="138"/>
      <c r="P283" s="138"/>
      <c r="Q283" s="138"/>
    </row>
    <row r="284" spans="1:17" s="88" customFormat="1">
      <c r="A284" s="107"/>
      <c r="B284" s="157"/>
      <c r="C284" s="157"/>
      <c r="D284" s="130" t="s">
        <v>1175</v>
      </c>
      <c r="E284" s="143">
        <f>SUM(E282:E282)</f>
        <v>120</v>
      </c>
      <c r="F284" s="140"/>
      <c r="G284" s="142"/>
      <c r="H284" s="142"/>
      <c r="I284" s="142"/>
      <c r="J284" s="142"/>
      <c r="K284" s="142"/>
      <c r="L284" s="142"/>
      <c r="M284" s="141"/>
      <c r="N284" s="143">
        <f>SUM(N282:N282)</f>
        <v>6216000</v>
      </c>
      <c r="O284" s="143">
        <f>N284/E284</f>
        <v>51800</v>
      </c>
      <c r="P284" s="143">
        <f>ROUND(O284,0)</f>
        <v>51800</v>
      </c>
      <c r="Q284" s="136">
        <f>ROUND(P284*(1.0695),0)</f>
        <v>55400</v>
      </c>
    </row>
    <row r="285" spans="1:17" s="88" customFormat="1">
      <c r="A285" s="107"/>
      <c r="B285" s="157"/>
      <c r="C285" s="157"/>
      <c r="D285" s="110"/>
      <c r="E285" s="120"/>
      <c r="G285" s="138"/>
      <c r="H285" s="138"/>
      <c r="I285" s="138"/>
      <c r="J285" s="138"/>
      <c r="K285" s="138"/>
      <c r="L285" s="138"/>
      <c r="M285" s="137"/>
      <c r="N285" s="120"/>
      <c r="O285" s="120"/>
      <c r="P285" s="120"/>
      <c r="Q285" s="120"/>
    </row>
    <row r="286" spans="1:17" s="88" customFormat="1">
      <c r="A286" s="107"/>
      <c r="B286" s="246" t="s">
        <v>160</v>
      </c>
      <c r="C286" s="250" t="s">
        <v>655</v>
      </c>
      <c r="D286" s="130" t="s">
        <v>1175</v>
      </c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</row>
    <row r="287" spans="1:17" s="88" customFormat="1">
      <c r="A287" s="107"/>
      <c r="B287" s="247"/>
      <c r="C287" s="250" t="s">
        <v>83</v>
      </c>
      <c r="D287" s="130" t="s">
        <v>1175</v>
      </c>
      <c r="E287" s="135">
        <f>E267</f>
        <v>400.3</v>
      </c>
      <c r="F287" s="135"/>
      <c r="G287" s="135"/>
      <c r="H287" s="135"/>
      <c r="I287" s="135"/>
      <c r="J287" s="135"/>
      <c r="K287" s="135"/>
      <c r="L287" s="135"/>
      <c r="M287" s="135"/>
      <c r="N287" s="135">
        <f>N267</f>
        <v>6256572.9130000006</v>
      </c>
      <c r="O287" s="135">
        <f>N287/E287</f>
        <v>15629.710000000001</v>
      </c>
      <c r="P287" s="135">
        <f>ROUND(O287,0)</f>
        <v>15630</v>
      </c>
      <c r="Q287" s="135">
        <f>ROUND(P287*(1.0695),0)</f>
        <v>16716</v>
      </c>
    </row>
    <row r="288" spans="1:17" s="88" customFormat="1">
      <c r="A288" s="107"/>
      <c r="B288" s="271"/>
      <c r="C288" s="250" t="s">
        <v>84</v>
      </c>
      <c r="D288" s="130" t="s">
        <v>1175</v>
      </c>
      <c r="E288" s="135">
        <f>E249</f>
        <v>323.89999999999998</v>
      </c>
      <c r="F288" s="135"/>
      <c r="G288" s="135"/>
      <c r="H288" s="135"/>
      <c r="I288" s="135"/>
      <c r="J288" s="135"/>
      <c r="K288" s="135"/>
      <c r="L288" s="135"/>
      <c r="M288" s="135"/>
      <c r="N288" s="135">
        <f>N249</f>
        <v>8269837.4729999993</v>
      </c>
      <c r="O288" s="135">
        <f t="shared" ref="O288:O295" si="6">N288/E288</f>
        <v>25532.07</v>
      </c>
      <c r="P288" s="135">
        <f t="shared" ref="P288:P295" si="7">ROUND(O288,0)</f>
        <v>25532</v>
      </c>
      <c r="Q288" s="135">
        <f t="shared" ref="Q288:Q295" si="8">ROUND(P288*(1.0695),0)</f>
        <v>27306</v>
      </c>
    </row>
    <row r="289" spans="1:17" s="88" customFormat="1">
      <c r="A289" s="107"/>
      <c r="B289" s="271"/>
      <c r="C289" s="250" t="s">
        <v>656</v>
      </c>
      <c r="D289" s="130" t="s">
        <v>1175</v>
      </c>
      <c r="E289" s="135">
        <f>E284</f>
        <v>120</v>
      </c>
      <c r="F289" s="135"/>
      <c r="G289" s="135"/>
      <c r="H289" s="135"/>
      <c r="I289" s="135"/>
      <c r="J289" s="135"/>
      <c r="K289" s="135"/>
      <c r="L289" s="135"/>
      <c r="M289" s="135"/>
      <c r="N289" s="135">
        <f>N284</f>
        <v>6216000</v>
      </c>
      <c r="O289" s="135">
        <f t="shared" si="6"/>
        <v>51800</v>
      </c>
      <c r="P289" s="135">
        <f t="shared" si="7"/>
        <v>51800</v>
      </c>
      <c r="Q289" s="135">
        <f t="shared" si="8"/>
        <v>55400</v>
      </c>
    </row>
    <row r="290" spans="1:17" s="88" customFormat="1">
      <c r="A290" s="107"/>
      <c r="B290" s="271"/>
      <c r="C290" s="250" t="s">
        <v>942</v>
      </c>
      <c r="D290" s="130" t="s">
        <v>1175</v>
      </c>
      <c r="E290" s="135">
        <f>E253</f>
        <v>208.4</v>
      </c>
      <c r="F290" s="135"/>
      <c r="G290" s="135"/>
      <c r="H290" s="135"/>
      <c r="I290" s="135"/>
      <c r="J290" s="135"/>
      <c r="K290" s="135"/>
      <c r="L290" s="135"/>
      <c r="M290" s="135"/>
      <c r="N290" s="135">
        <f>N253</f>
        <v>1958103.4760000003</v>
      </c>
      <c r="O290" s="135">
        <f t="shared" si="6"/>
        <v>9395.8900000000012</v>
      </c>
      <c r="P290" s="135">
        <f t="shared" si="7"/>
        <v>9396</v>
      </c>
      <c r="Q290" s="135">
        <f t="shared" si="8"/>
        <v>10049</v>
      </c>
    </row>
    <row r="291" spans="1:17" s="88" customFormat="1">
      <c r="A291" s="107"/>
      <c r="B291" s="271"/>
      <c r="C291" s="250" t="s">
        <v>943</v>
      </c>
      <c r="D291" s="130" t="s">
        <v>1175</v>
      </c>
      <c r="E291" s="135">
        <f>E258</f>
        <v>598.79999999999995</v>
      </c>
      <c r="F291" s="135"/>
      <c r="G291" s="135"/>
      <c r="H291" s="135"/>
      <c r="I291" s="135"/>
      <c r="J291" s="135"/>
      <c r="K291" s="135"/>
      <c r="L291" s="135"/>
      <c r="M291" s="135"/>
      <c r="N291" s="135">
        <f>N258</f>
        <v>8712492.095999999</v>
      </c>
      <c r="O291" s="135">
        <f t="shared" si="6"/>
        <v>14549.92</v>
      </c>
      <c r="P291" s="135">
        <f t="shared" si="7"/>
        <v>14550</v>
      </c>
      <c r="Q291" s="135">
        <f t="shared" si="8"/>
        <v>15561</v>
      </c>
    </row>
    <row r="292" spans="1:17" s="88" customFormat="1">
      <c r="A292" s="107"/>
      <c r="B292" s="247"/>
      <c r="C292" s="250" t="s">
        <v>657</v>
      </c>
      <c r="D292" s="130" t="s">
        <v>1175</v>
      </c>
      <c r="E292" s="135">
        <f>E262</f>
        <v>863.7</v>
      </c>
      <c r="F292" s="135"/>
      <c r="G292" s="135"/>
      <c r="H292" s="135"/>
      <c r="I292" s="135"/>
      <c r="J292" s="135"/>
      <c r="K292" s="135"/>
      <c r="L292" s="135"/>
      <c r="M292" s="135"/>
      <c r="N292" s="135">
        <f>N262</f>
        <v>19848404.679000001</v>
      </c>
      <c r="O292" s="135">
        <f t="shared" si="6"/>
        <v>22980.670000000002</v>
      </c>
      <c r="P292" s="135">
        <f t="shared" si="7"/>
        <v>22981</v>
      </c>
      <c r="Q292" s="135">
        <f t="shared" si="8"/>
        <v>24578</v>
      </c>
    </row>
    <row r="293" spans="1:17" s="88" customFormat="1">
      <c r="A293" s="107"/>
      <c r="B293" s="247"/>
      <c r="C293" s="250" t="s">
        <v>658</v>
      </c>
      <c r="D293" s="130" t="s">
        <v>1175</v>
      </c>
      <c r="E293" s="135">
        <f>E275</f>
        <v>526</v>
      </c>
      <c r="F293" s="135"/>
      <c r="G293" s="135"/>
      <c r="H293" s="135"/>
      <c r="I293" s="135"/>
      <c r="J293" s="135"/>
      <c r="K293" s="135"/>
      <c r="L293" s="135"/>
      <c r="M293" s="135"/>
      <c r="N293" s="135">
        <f>N275</f>
        <v>17325109.219999999</v>
      </c>
      <c r="O293" s="135">
        <f t="shared" si="6"/>
        <v>32937.47</v>
      </c>
      <c r="P293" s="135">
        <f t="shared" si="7"/>
        <v>32937</v>
      </c>
      <c r="Q293" s="135">
        <f t="shared" si="8"/>
        <v>35226</v>
      </c>
    </row>
    <row r="294" spans="1:17" s="88" customFormat="1">
      <c r="A294" s="107"/>
      <c r="B294" s="247"/>
      <c r="C294" s="250" t="s">
        <v>753</v>
      </c>
      <c r="D294" s="130" t="s">
        <v>1175</v>
      </c>
      <c r="E294" s="135">
        <f>E279</f>
        <v>327.2</v>
      </c>
      <c r="F294" s="135"/>
      <c r="G294" s="135"/>
      <c r="H294" s="135"/>
      <c r="I294" s="135"/>
      <c r="J294" s="135"/>
      <c r="K294" s="135"/>
      <c r="L294" s="135"/>
      <c r="M294" s="135"/>
      <c r="N294" s="135">
        <f>N279</f>
        <v>13701500</v>
      </c>
      <c r="O294" s="135">
        <f t="shared" si="6"/>
        <v>41875</v>
      </c>
      <c r="P294" s="135">
        <f t="shared" si="7"/>
        <v>41875</v>
      </c>
      <c r="Q294" s="135">
        <f t="shared" si="8"/>
        <v>44785</v>
      </c>
    </row>
    <row r="295" spans="1:17" s="88" customFormat="1">
      <c r="A295" s="107"/>
      <c r="B295" s="251"/>
      <c r="C295" s="250" t="s">
        <v>659</v>
      </c>
      <c r="D295" s="130" t="s">
        <v>1175</v>
      </c>
      <c r="E295" s="135">
        <f>E271</f>
        <v>61.2</v>
      </c>
      <c r="F295" s="135"/>
      <c r="G295" s="135"/>
      <c r="H295" s="135"/>
      <c r="I295" s="135"/>
      <c r="J295" s="135"/>
      <c r="K295" s="135"/>
      <c r="L295" s="135"/>
      <c r="M295" s="135"/>
      <c r="N295" s="135">
        <f>N271</f>
        <v>1324242.54</v>
      </c>
      <c r="O295" s="135">
        <f t="shared" si="6"/>
        <v>21637.95</v>
      </c>
      <c r="P295" s="135">
        <f t="shared" si="7"/>
        <v>21638</v>
      </c>
      <c r="Q295" s="135">
        <f t="shared" si="8"/>
        <v>23142</v>
      </c>
    </row>
    <row r="296" spans="1:17" s="88" customFormat="1">
      <c r="A296" s="107"/>
      <c r="B296" s="158"/>
      <c r="C296" s="158"/>
      <c r="D296" s="110"/>
      <c r="E296" s="120"/>
      <c r="G296" s="138"/>
      <c r="H296" s="138"/>
      <c r="I296" s="138"/>
      <c r="J296" s="138"/>
      <c r="K296" s="138"/>
      <c r="L296" s="138"/>
      <c r="M296" s="137"/>
      <c r="N296" s="120"/>
      <c r="O296" s="120"/>
      <c r="P296" s="120"/>
      <c r="Q296" s="120"/>
    </row>
    <row r="297" spans="1:17" s="107" customFormat="1">
      <c r="A297" s="107" t="s">
        <v>638</v>
      </c>
      <c r="B297" s="158" t="s">
        <v>161</v>
      </c>
      <c r="C297" s="158"/>
      <c r="D297" s="110"/>
      <c r="G297" s="120"/>
      <c r="K297" s="120"/>
      <c r="L297" s="120"/>
      <c r="M297" s="118"/>
      <c r="N297" s="120"/>
      <c r="O297" s="120"/>
      <c r="P297" s="120" t="s">
        <v>59</v>
      </c>
      <c r="Q297" s="120" t="s">
        <v>59</v>
      </c>
    </row>
    <row r="298" spans="1:17" s="88" customFormat="1">
      <c r="A298" s="107"/>
      <c r="B298" s="158" t="s">
        <v>662</v>
      </c>
      <c r="C298" s="157"/>
      <c r="D298" s="109"/>
      <c r="G298" s="138"/>
      <c r="K298" s="138"/>
      <c r="L298" s="138"/>
      <c r="M298" s="137"/>
      <c r="N298" s="138"/>
      <c r="O298" s="138"/>
      <c r="P298" s="138"/>
      <c r="Q298" s="138"/>
    </row>
    <row r="299" spans="1:17" s="88" customFormat="1">
      <c r="A299" s="107">
        <v>12</v>
      </c>
      <c r="B299" s="157" t="s">
        <v>1729</v>
      </c>
      <c r="C299" s="157" t="s">
        <v>1730</v>
      </c>
      <c r="D299" s="109" t="s">
        <v>1731</v>
      </c>
      <c r="G299" s="138"/>
      <c r="K299" s="138"/>
      <c r="L299" s="138"/>
      <c r="M299" s="137"/>
      <c r="N299" s="138"/>
      <c r="O299" s="138"/>
      <c r="P299" s="138"/>
      <c r="Q299" s="138"/>
    </row>
    <row r="300" spans="1:17" s="88" customFormat="1">
      <c r="A300" s="107" t="s">
        <v>110</v>
      </c>
      <c r="B300" s="157" t="s">
        <v>1732</v>
      </c>
      <c r="C300" s="157" t="s">
        <v>1733</v>
      </c>
      <c r="D300" s="109" t="s">
        <v>1405</v>
      </c>
      <c r="E300" s="88">
        <v>23.83</v>
      </c>
      <c r="F300" s="88" t="s">
        <v>862</v>
      </c>
      <c r="G300" s="138">
        <v>46000</v>
      </c>
      <c r="H300" s="138"/>
      <c r="I300" s="138"/>
      <c r="J300" s="138">
        <f>4738+1014.76+1552.58</f>
        <v>7305.34</v>
      </c>
      <c r="K300" s="138">
        <f>1500+38.63+50+50</f>
        <v>1638.63</v>
      </c>
      <c r="L300" s="138">
        <f>(G300+H300+J300+K300)*E300</f>
        <v>1309314.8050999998</v>
      </c>
      <c r="M300" s="137"/>
      <c r="N300" s="138">
        <f>L300-M300</f>
        <v>1309314.8050999998</v>
      </c>
      <c r="O300" s="138">
        <f>N300/E300</f>
        <v>54943.969999999994</v>
      </c>
      <c r="P300" s="138"/>
      <c r="Q300" s="138"/>
    </row>
    <row r="301" spans="1:17" s="88" customFormat="1">
      <c r="B301" s="157" t="s">
        <v>1734</v>
      </c>
      <c r="C301" s="157"/>
      <c r="D301" s="109"/>
      <c r="G301" s="138"/>
      <c r="K301" s="138"/>
      <c r="L301" s="138"/>
      <c r="M301" s="137"/>
      <c r="N301" s="138"/>
      <c r="O301" s="138"/>
      <c r="P301" s="138"/>
      <c r="Q301" s="138"/>
    </row>
    <row r="302" spans="1:17" s="88" customFormat="1">
      <c r="A302" s="107"/>
      <c r="B302" s="157"/>
      <c r="C302" s="157"/>
      <c r="D302" s="130" t="s">
        <v>1175</v>
      </c>
      <c r="E302" s="143">
        <f>SUM(E300:E301)</f>
        <v>23.83</v>
      </c>
      <c r="F302" s="140"/>
      <c r="G302" s="142"/>
      <c r="H302" s="142"/>
      <c r="I302" s="142"/>
      <c r="J302" s="142"/>
      <c r="K302" s="142"/>
      <c r="L302" s="142"/>
      <c r="M302" s="141"/>
      <c r="N302" s="143">
        <f>SUM(N300:N301)</f>
        <v>1309314.8050999998</v>
      </c>
      <c r="O302" s="143">
        <f>N302/E302</f>
        <v>54943.969999999994</v>
      </c>
      <c r="P302" s="143">
        <f>ROUND(O302,0)</f>
        <v>54944</v>
      </c>
      <c r="Q302" s="136">
        <f>ROUND(P302*(1.0695),0)</f>
        <v>58763</v>
      </c>
    </row>
    <row r="303" spans="1:17" s="88" customFormat="1">
      <c r="A303" s="107"/>
      <c r="B303" s="157"/>
      <c r="C303" s="157"/>
      <c r="D303" s="110"/>
      <c r="E303" s="128"/>
      <c r="G303" s="138"/>
      <c r="H303" s="138"/>
      <c r="I303" s="138"/>
      <c r="J303" s="138"/>
      <c r="K303" s="138"/>
      <c r="L303" s="138"/>
      <c r="M303" s="137"/>
      <c r="N303" s="120"/>
      <c r="O303" s="120"/>
      <c r="P303" s="138"/>
      <c r="Q303" s="138"/>
    </row>
    <row r="304" spans="1:17" s="88" customFormat="1" ht="12.75">
      <c r="A304" s="107"/>
      <c r="B304" s="158"/>
      <c r="C304" s="158"/>
      <c r="D304" s="110"/>
      <c r="E304" s="120"/>
      <c r="G304" s="138"/>
      <c r="H304" s="138"/>
      <c r="I304" s="138"/>
      <c r="J304" s="138"/>
      <c r="K304" s="138"/>
      <c r="L304" s="138"/>
      <c r="M304" s="137"/>
      <c r="N304" s="120"/>
      <c r="O304" s="120"/>
      <c r="P304" s="120"/>
      <c r="Q304" s="325" t="s">
        <v>1967</v>
      </c>
    </row>
    <row r="305" spans="1:17" s="127" customFormat="1">
      <c r="A305" s="127">
        <v>1</v>
      </c>
      <c r="B305" s="127">
        <v>2</v>
      </c>
      <c r="C305" s="127">
        <v>3</v>
      </c>
      <c r="D305" s="127">
        <v>4</v>
      </c>
      <c r="E305" s="127">
        <v>5</v>
      </c>
      <c r="F305" s="127">
        <v>6</v>
      </c>
      <c r="G305" s="127">
        <v>7</v>
      </c>
      <c r="H305" s="127">
        <v>8</v>
      </c>
      <c r="I305" s="127">
        <v>9</v>
      </c>
      <c r="J305" s="127">
        <v>10</v>
      </c>
      <c r="K305" s="127">
        <v>11</v>
      </c>
      <c r="L305" s="127">
        <v>12</v>
      </c>
      <c r="M305" s="127">
        <v>13</v>
      </c>
      <c r="N305" s="127">
        <v>14</v>
      </c>
      <c r="O305" s="127">
        <v>15</v>
      </c>
      <c r="P305" s="127">
        <v>16</v>
      </c>
      <c r="Q305" s="127">
        <v>17</v>
      </c>
    </row>
    <row r="306" spans="1:17" s="128" customFormat="1"/>
    <row r="307" spans="1:17" s="88" customFormat="1">
      <c r="A307" s="107" t="s">
        <v>60</v>
      </c>
      <c r="B307" s="157"/>
      <c r="C307" s="157"/>
      <c r="D307" s="109" t="s">
        <v>1406</v>
      </c>
      <c r="E307" s="88">
        <v>119.4</v>
      </c>
      <c r="F307" s="88" t="s">
        <v>862</v>
      </c>
      <c r="G307" s="138">
        <v>46250</v>
      </c>
      <c r="H307" s="138"/>
      <c r="I307" s="138"/>
      <c r="J307" s="138">
        <f>4763.75+1020.28+1561.02</f>
        <v>7345.0499999999993</v>
      </c>
      <c r="K307" s="138">
        <f>1500+38.7+50+50</f>
        <v>1638.7</v>
      </c>
      <c r="L307" s="138">
        <f>(G307+H307+J307+K307)*E307</f>
        <v>6594909.75</v>
      </c>
      <c r="M307" s="137"/>
      <c r="N307" s="138">
        <f>L307-M307</f>
        <v>6594909.75</v>
      </c>
      <c r="O307" s="138">
        <f>N307/E307</f>
        <v>55233.75</v>
      </c>
      <c r="P307" s="138"/>
      <c r="Q307" s="138"/>
    </row>
    <row r="308" spans="1:17" s="88" customFormat="1">
      <c r="B308" s="157"/>
      <c r="C308" s="157"/>
      <c r="D308" s="109"/>
      <c r="G308" s="138"/>
      <c r="H308" s="102"/>
      <c r="I308" s="102"/>
      <c r="J308" s="102"/>
      <c r="K308" s="138"/>
      <c r="L308" s="138"/>
      <c r="M308" s="137"/>
      <c r="N308" s="138"/>
      <c r="O308" s="138"/>
      <c r="P308" s="138" t="s">
        <v>59</v>
      </c>
      <c r="Q308" s="138" t="s">
        <v>59</v>
      </c>
    </row>
    <row r="309" spans="1:17" s="88" customFormat="1">
      <c r="A309" s="107"/>
      <c r="B309" s="157"/>
      <c r="C309" s="157"/>
      <c r="D309" s="130" t="s">
        <v>1175</v>
      </c>
      <c r="E309" s="143">
        <f>SUM(E307:E308)</f>
        <v>119.4</v>
      </c>
      <c r="F309" s="140"/>
      <c r="G309" s="142"/>
      <c r="H309" s="142"/>
      <c r="I309" s="142"/>
      <c r="J309" s="142"/>
      <c r="K309" s="142"/>
      <c r="L309" s="142"/>
      <c r="M309" s="141"/>
      <c r="N309" s="143">
        <f>SUM(N307:N308)</f>
        <v>6594909.75</v>
      </c>
      <c r="O309" s="143">
        <f>N309/E309</f>
        <v>55233.75</v>
      </c>
      <c r="P309" s="143">
        <f>ROUND(O309,0)</f>
        <v>55234</v>
      </c>
      <c r="Q309" s="136">
        <f>ROUND(P309*(1.0695),0)</f>
        <v>59073</v>
      </c>
    </row>
    <row r="310" spans="1:17" s="88" customFormat="1">
      <c r="A310" s="107"/>
      <c r="B310" s="157"/>
      <c r="C310" s="157"/>
      <c r="D310" s="110"/>
      <c r="E310" s="128"/>
      <c r="G310" s="138"/>
      <c r="H310" s="138"/>
      <c r="I310" s="138"/>
      <c r="J310" s="138"/>
      <c r="K310" s="138"/>
      <c r="L310" s="138"/>
      <c r="M310" s="137"/>
      <c r="N310" s="120"/>
      <c r="O310" s="120"/>
      <c r="P310" s="138"/>
      <c r="Q310" s="138"/>
    </row>
    <row r="311" spans="1:17" s="88" customFormat="1">
      <c r="A311" s="107" t="s">
        <v>61</v>
      </c>
      <c r="B311" s="157"/>
      <c r="C311" s="157"/>
      <c r="D311" s="109" t="s">
        <v>1407</v>
      </c>
      <c r="E311" s="88">
        <v>32.700000000000003</v>
      </c>
      <c r="F311" s="88" t="s">
        <v>862</v>
      </c>
      <c r="G311" s="138">
        <v>46750</v>
      </c>
      <c r="H311" s="138"/>
      <c r="I311" s="138"/>
      <c r="J311" s="138">
        <f>4815.25+1031.31+1577.9</f>
        <v>7424.4599999999991</v>
      </c>
      <c r="K311" s="138">
        <f>1500+38.7+50+50</f>
        <v>1638.7</v>
      </c>
      <c r="L311" s="138">
        <f>(G311+H311+J311+K311)*E311</f>
        <v>1825090.3319999999</v>
      </c>
      <c r="M311" s="137"/>
      <c r="N311" s="138">
        <f>L311-M311</f>
        <v>1825090.3319999999</v>
      </c>
      <c r="O311" s="138">
        <f>N311/E311</f>
        <v>55813.159999999996</v>
      </c>
      <c r="P311" s="138"/>
      <c r="Q311" s="138"/>
    </row>
    <row r="312" spans="1:17" s="88" customFormat="1">
      <c r="B312" s="157"/>
      <c r="C312" s="157"/>
      <c r="D312" s="109"/>
      <c r="G312" s="138"/>
      <c r="H312" s="102"/>
      <c r="I312" s="102"/>
      <c r="J312" s="102"/>
      <c r="K312" s="138"/>
      <c r="L312" s="138"/>
      <c r="M312" s="137"/>
      <c r="N312" s="138"/>
      <c r="O312" s="138"/>
      <c r="P312" s="138" t="s">
        <v>59</v>
      </c>
      <c r="Q312" s="138" t="s">
        <v>59</v>
      </c>
    </row>
    <row r="313" spans="1:17" s="88" customFormat="1">
      <c r="A313" s="107"/>
      <c r="B313" s="157"/>
      <c r="C313" s="157"/>
      <c r="D313" s="130" t="s">
        <v>1175</v>
      </c>
      <c r="E313" s="143">
        <f>SUM(E311:E312)</f>
        <v>32.700000000000003</v>
      </c>
      <c r="F313" s="140"/>
      <c r="G313" s="142"/>
      <c r="H313" s="142"/>
      <c r="I313" s="142"/>
      <c r="J313" s="142"/>
      <c r="K313" s="142"/>
      <c r="L313" s="142"/>
      <c r="M313" s="141"/>
      <c r="N313" s="143">
        <f>SUM(N311:N312)</f>
        <v>1825090.3319999999</v>
      </c>
      <c r="O313" s="143">
        <f>N313/E313</f>
        <v>55813.159999999996</v>
      </c>
      <c r="P313" s="143">
        <f>ROUND(O313,0)</f>
        <v>55813</v>
      </c>
      <c r="Q313" s="136">
        <f>ROUND(P313*(1.0695),0)</f>
        <v>59692</v>
      </c>
    </row>
    <row r="314" spans="1:17" s="128" customFormat="1"/>
    <row r="315" spans="1:17" s="88" customFormat="1">
      <c r="A315" s="107" t="s">
        <v>62</v>
      </c>
      <c r="B315" s="157"/>
      <c r="C315" s="157" t="s">
        <v>1735</v>
      </c>
      <c r="D315" s="109" t="s">
        <v>1731</v>
      </c>
      <c r="G315" s="138"/>
      <c r="K315" s="138"/>
      <c r="L315" s="138"/>
      <c r="M315" s="137"/>
      <c r="N315" s="138"/>
      <c r="O315" s="138"/>
      <c r="P315" s="138"/>
      <c r="Q315" s="138"/>
    </row>
    <row r="316" spans="1:17" s="88" customFormat="1">
      <c r="A316" s="107"/>
      <c r="B316" s="157"/>
      <c r="C316" s="157" t="s">
        <v>1736</v>
      </c>
      <c r="D316" s="109" t="s">
        <v>1405</v>
      </c>
      <c r="E316" s="88">
        <v>9.532</v>
      </c>
      <c r="F316" s="88" t="s">
        <v>862</v>
      </c>
      <c r="G316" s="138">
        <v>46000</v>
      </c>
      <c r="H316" s="138"/>
      <c r="I316" s="138"/>
      <c r="J316" s="138">
        <f>4738+1014.76+1552.58</f>
        <v>7305.34</v>
      </c>
      <c r="K316" s="138">
        <f>1500+38.63+50+50</f>
        <v>1638.63</v>
      </c>
      <c r="L316" s="138">
        <f>(G316+H316+J316+K316)*E316</f>
        <v>523725.92203999992</v>
      </c>
      <c r="M316" s="137"/>
      <c r="N316" s="138">
        <f>L316-M316</f>
        <v>523725.92203999992</v>
      </c>
      <c r="O316" s="138">
        <f>N316/E316</f>
        <v>54943.969999999994</v>
      </c>
      <c r="P316" s="138"/>
      <c r="Q316" s="138"/>
    </row>
    <row r="317" spans="1:17" s="88" customFormat="1">
      <c r="A317" s="107"/>
      <c r="B317" s="157"/>
      <c r="C317" s="157"/>
      <c r="D317" s="109"/>
      <c r="G317" s="138"/>
      <c r="K317" s="138"/>
      <c r="L317" s="138"/>
      <c r="M317" s="137"/>
      <c r="N317" s="138"/>
      <c r="O317" s="138"/>
      <c r="P317" s="138"/>
      <c r="Q317" s="138"/>
    </row>
    <row r="318" spans="1:17" s="88" customFormat="1">
      <c r="A318" s="107"/>
      <c r="B318" s="157"/>
      <c r="C318" s="157"/>
      <c r="D318" s="130" t="s">
        <v>1175</v>
      </c>
      <c r="E318" s="143">
        <f>SUM(E316:E317)</f>
        <v>9.532</v>
      </c>
      <c r="F318" s="140"/>
      <c r="G318" s="142"/>
      <c r="H318" s="142"/>
      <c r="I318" s="142"/>
      <c r="J318" s="142"/>
      <c r="K318" s="142"/>
      <c r="L318" s="142"/>
      <c r="M318" s="141"/>
      <c r="N318" s="143">
        <f>SUM(N316:N317)</f>
        <v>523725.92203999992</v>
      </c>
      <c r="O318" s="143">
        <f>N318/E318</f>
        <v>54943.969999999994</v>
      </c>
      <c r="P318" s="143">
        <f>ROUND(O318,0)</f>
        <v>54944</v>
      </c>
      <c r="Q318" s="136">
        <f>ROUND(P318*(1.0695),0)</f>
        <v>58763</v>
      </c>
    </row>
    <row r="319" spans="1:17" s="88" customFormat="1">
      <c r="A319" s="107"/>
      <c r="B319" s="157"/>
      <c r="C319" s="157"/>
      <c r="D319" s="110"/>
      <c r="E319" s="128"/>
      <c r="G319" s="138"/>
      <c r="H319" s="138"/>
      <c r="I319" s="138"/>
      <c r="J319" s="138"/>
      <c r="K319" s="138"/>
      <c r="L319" s="138"/>
      <c r="M319" s="137"/>
      <c r="N319" s="120"/>
      <c r="O319" s="120"/>
      <c r="P319" s="138"/>
      <c r="Q319" s="138"/>
    </row>
    <row r="320" spans="1:17" s="88" customFormat="1">
      <c r="A320" s="107" t="s">
        <v>63</v>
      </c>
      <c r="B320" s="157"/>
      <c r="C320" s="157"/>
      <c r="D320" s="109" t="s">
        <v>1406</v>
      </c>
      <c r="E320" s="88">
        <v>47.76</v>
      </c>
      <c r="F320" s="88" t="s">
        <v>862</v>
      </c>
      <c r="G320" s="138">
        <v>46250</v>
      </c>
      <c r="H320" s="138"/>
      <c r="I320" s="138"/>
      <c r="J320" s="138">
        <f>4763.75+1020.28+1561.02</f>
        <v>7345.0499999999993</v>
      </c>
      <c r="K320" s="138">
        <f>1500+38.7+50+50</f>
        <v>1638.7</v>
      </c>
      <c r="L320" s="138">
        <f>(G320+H320+J320+K320)*E320</f>
        <v>2637963.9</v>
      </c>
      <c r="M320" s="137"/>
      <c r="N320" s="138">
        <f>L320-M320</f>
        <v>2637963.9</v>
      </c>
      <c r="O320" s="138">
        <f>N320/E320</f>
        <v>55233.75</v>
      </c>
      <c r="P320" s="138"/>
      <c r="Q320" s="138"/>
    </row>
    <row r="321" spans="1:17" s="88" customFormat="1">
      <c r="A321" s="107"/>
      <c r="B321" s="157"/>
      <c r="C321" s="157"/>
      <c r="D321" s="109"/>
      <c r="G321" s="138"/>
      <c r="H321" s="102"/>
      <c r="I321" s="102"/>
      <c r="J321" s="102"/>
      <c r="K321" s="138"/>
      <c r="L321" s="138"/>
      <c r="M321" s="137"/>
      <c r="N321" s="138"/>
      <c r="O321" s="138"/>
      <c r="P321" s="138" t="s">
        <v>59</v>
      </c>
      <c r="Q321" s="138" t="s">
        <v>59</v>
      </c>
    </row>
    <row r="322" spans="1:17" s="88" customFormat="1">
      <c r="A322" s="107"/>
      <c r="B322" s="157"/>
      <c r="C322" s="157"/>
      <c r="D322" s="130" t="s">
        <v>1175</v>
      </c>
      <c r="E322" s="143">
        <f>SUM(E320:E321)</f>
        <v>47.76</v>
      </c>
      <c r="F322" s="140"/>
      <c r="G322" s="142"/>
      <c r="H322" s="142"/>
      <c r="I322" s="142"/>
      <c r="J322" s="142"/>
      <c r="K322" s="142"/>
      <c r="L322" s="142"/>
      <c r="M322" s="141"/>
      <c r="N322" s="143">
        <f>SUM(N320:N321)</f>
        <v>2637963.9</v>
      </c>
      <c r="O322" s="143">
        <f>N322/E322</f>
        <v>55233.75</v>
      </c>
      <c r="P322" s="143">
        <f>ROUND(O322,0)</f>
        <v>55234</v>
      </c>
      <c r="Q322" s="136">
        <f>ROUND(P322*(1.0695),0)</f>
        <v>59073</v>
      </c>
    </row>
    <row r="323" spans="1:17" s="88" customFormat="1">
      <c r="A323" s="107"/>
      <c r="B323" s="157"/>
      <c r="C323" s="157"/>
      <c r="D323" s="110"/>
      <c r="E323" s="128"/>
      <c r="G323" s="138"/>
      <c r="H323" s="138"/>
      <c r="I323" s="138"/>
      <c r="J323" s="138"/>
      <c r="K323" s="138"/>
      <c r="L323" s="138"/>
      <c r="M323" s="137"/>
      <c r="N323" s="120"/>
      <c r="O323" s="120"/>
      <c r="P323" s="138"/>
      <c r="Q323" s="138"/>
    </row>
    <row r="324" spans="1:17" s="88" customFormat="1">
      <c r="A324" s="107" t="s">
        <v>64</v>
      </c>
      <c r="B324" s="157"/>
      <c r="C324" s="157"/>
      <c r="D324" s="109" t="s">
        <v>1407</v>
      </c>
      <c r="E324" s="88">
        <v>13.08</v>
      </c>
      <c r="F324" s="88" t="s">
        <v>862</v>
      </c>
      <c r="G324" s="138">
        <v>46750</v>
      </c>
      <c r="H324" s="138"/>
      <c r="I324" s="138"/>
      <c r="J324" s="138">
        <f>4815.25+1031.31+1577.9</f>
        <v>7424.4599999999991</v>
      </c>
      <c r="K324" s="138">
        <f>1500+38.7+50+50</f>
        <v>1638.7</v>
      </c>
      <c r="L324" s="138">
        <f>(G324+H324+J324+K324)*E324</f>
        <v>730036.1327999999</v>
      </c>
      <c r="M324" s="137"/>
      <c r="N324" s="138">
        <f>L324-M324</f>
        <v>730036.1327999999</v>
      </c>
      <c r="O324" s="138">
        <f>N324/E324</f>
        <v>55813.159999999989</v>
      </c>
      <c r="P324" s="138"/>
      <c r="Q324" s="138"/>
    </row>
    <row r="325" spans="1:17" s="88" customFormat="1">
      <c r="A325" s="107"/>
      <c r="B325" s="157"/>
      <c r="C325" s="157"/>
      <c r="D325" s="109"/>
      <c r="G325" s="138"/>
      <c r="H325" s="102"/>
      <c r="I325" s="102"/>
      <c r="J325" s="102"/>
      <c r="K325" s="138"/>
      <c r="L325" s="138"/>
      <c r="M325" s="137"/>
      <c r="N325" s="138"/>
      <c r="O325" s="138"/>
      <c r="P325" s="138" t="s">
        <v>59</v>
      </c>
      <c r="Q325" s="138" t="s">
        <v>59</v>
      </c>
    </row>
    <row r="326" spans="1:17" s="88" customFormat="1">
      <c r="A326" s="107"/>
      <c r="B326" s="157"/>
      <c r="C326" s="157"/>
      <c r="D326" s="130" t="s">
        <v>1175</v>
      </c>
      <c r="E326" s="143">
        <f>SUM(E324:E325)</f>
        <v>13.08</v>
      </c>
      <c r="F326" s="140"/>
      <c r="G326" s="142"/>
      <c r="H326" s="142"/>
      <c r="I326" s="142"/>
      <c r="J326" s="142"/>
      <c r="K326" s="142"/>
      <c r="L326" s="142"/>
      <c r="M326" s="141"/>
      <c r="N326" s="143">
        <f>SUM(N324:N325)</f>
        <v>730036.1327999999</v>
      </c>
      <c r="O326" s="143">
        <f>N326/E326</f>
        <v>55813.159999999989</v>
      </c>
      <c r="P326" s="143">
        <f>ROUND(O326,0)</f>
        <v>55813</v>
      </c>
      <c r="Q326" s="136">
        <f>ROUND(P326*(1.0695),0)</f>
        <v>59692</v>
      </c>
    </row>
    <row r="327" spans="1:17" s="88" customFormat="1">
      <c r="A327" s="107"/>
      <c r="B327" s="157"/>
      <c r="C327" s="157"/>
      <c r="D327" s="110"/>
      <c r="E327" s="120"/>
      <c r="G327" s="138"/>
      <c r="H327" s="138"/>
      <c r="I327" s="138"/>
      <c r="J327" s="138"/>
      <c r="K327" s="138"/>
      <c r="L327" s="138"/>
      <c r="M327" s="137"/>
      <c r="N327" s="120"/>
      <c r="O327" s="120"/>
      <c r="P327" s="120"/>
      <c r="Q327" s="120"/>
    </row>
    <row r="328" spans="1:17" s="88" customFormat="1">
      <c r="A328" s="107">
        <v>13</v>
      </c>
      <c r="B328" s="157" t="s">
        <v>927</v>
      </c>
      <c r="C328" s="157" t="s">
        <v>1737</v>
      </c>
      <c r="D328" s="109" t="s">
        <v>1731</v>
      </c>
      <c r="G328" s="138"/>
      <c r="K328" s="138"/>
      <c r="L328" s="138"/>
      <c r="M328" s="137"/>
      <c r="N328" s="138"/>
      <c r="O328" s="138"/>
      <c r="P328" s="138"/>
      <c r="Q328" s="138"/>
    </row>
    <row r="329" spans="1:17" s="88" customFormat="1">
      <c r="A329" s="107" t="s">
        <v>110</v>
      </c>
      <c r="B329" s="157" t="s">
        <v>1404</v>
      </c>
      <c r="C329" s="157" t="s">
        <v>1738</v>
      </c>
      <c r="D329" s="109" t="s">
        <v>1405</v>
      </c>
      <c r="E329" s="88">
        <v>10.210000000000001</v>
      </c>
      <c r="F329" s="88" t="s">
        <v>862</v>
      </c>
      <c r="G329" s="138">
        <v>52079.97</v>
      </c>
      <c r="H329" s="138"/>
      <c r="I329" s="138"/>
      <c r="J329" s="138">
        <v>2614</v>
      </c>
      <c r="K329" s="138">
        <f>200+50</f>
        <v>250</v>
      </c>
      <c r="L329" s="138">
        <f>(G329+H329+J329+K329)*E329</f>
        <v>560977.93370000005</v>
      </c>
      <c r="M329" s="137"/>
      <c r="N329" s="138">
        <f>L329-M329</f>
        <v>560977.93370000005</v>
      </c>
      <c r="O329" s="138">
        <f>N329/E329</f>
        <v>54943.97</v>
      </c>
      <c r="P329" s="138"/>
      <c r="Q329" s="138"/>
    </row>
    <row r="330" spans="1:17" s="88" customFormat="1">
      <c r="A330" s="107"/>
      <c r="B330" s="157"/>
      <c r="C330" s="157"/>
      <c r="D330" s="109"/>
      <c r="G330" s="138"/>
      <c r="K330" s="138"/>
      <c r="L330" s="138"/>
      <c r="M330" s="137"/>
      <c r="N330" s="138"/>
      <c r="O330" s="138"/>
      <c r="P330" s="138"/>
      <c r="Q330" s="138"/>
    </row>
    <row r="331" spans="1:17" s="88" customFormat="1">
      <c r="A331" s="107"/>
      <c r="B331" s="157"/>
      <c r="C331" s="157"/>
      <c r="D331" s="130" t="s">
        <v>1175</v>
      </c>
      <c r="E331" s="143">
        <f>SUM(E329:E330)</f>
        <v>10.210000000000001</v>
      </c>
      <c r="F331" s="140"/>
      <c r="G331" s="142"/>
      <c r="H331" s="142"/>
      <c r="I331" s="142"/>
      <c r="J331" s="142"/>
      <c r="K331" s="142"/>
      <c r="L331" s="142"/>
      <c r="M331" s="141"/>
      <c r="N331" s="143">
        <f>SUM(N329:N330)</f>
        <v>560977.93370000005</v>
      </c>
      <c r="O331" s="143">
        <f>N331/E331</f>
        <v>54943.97</v>
      </c>
      <c r="P331" s="143">
        <f>ROUND(O331,0)</f>
        <v>54944</v>
      </c>
      <c r="Q331" s="136">
        <f>ROUND(P331*(1.0695),0)</f>
        <v>58763</v>
      </c>
    </row>
    <row r="332" spans="1:17" s="88" customFormat="1">
      <c r="A332" s="107"/>
      <c r="B332" s="157"/>
      <c r="C332" s="157"/>
      <c r="D332" s="110"/>
      <c r="E332" s="128"/>
      <c r="G332" s="138"/>
      <c r="H332" s="138"/>
      <c r="I332" s="138"/>
      <c r="J332" s="138"/>
      <c r="K332" s="138"/>
      <c r="L332" s="138"/>
      <c r="M332" s="137"/>
      <c r="N332" s="120"/>
      <c r="O332" s="120"/>
      <c r="P332" s="138"/>
      <c r="Q332" s="138"/>
    </row>
    <row r="333" spans="1:17" s="88" customFormat="1">
      <c r="A333" s="107" t="s">
        <v>60</v>
      </c>
      <c r="B333" s="157"/>
      <c r="C333" s="157"/>
      <c r="D333" s="109" t="s">
        <v>1406</v>
      </c>
      <c r="E333" s="88">
        <v>51.17</v>
      </c>
      <c r="F333" s="88" t="s">
        <v>862</v>
      </c>
      <c r="G333" s="138">
        <v>52355.95</v>
      </c>
      <c r="H333" s="138"/>
      <c r="I333" s="138"/>
      <c r="J333" s="138">
        <v>2627.8</v>
      </c>
      <c r="K333" s="138">
        <f>200+50</f>
        <v>250</v>
      </c>
      <c r="L333" s="138">
        <f>(G333+H333+J333+K333)*E333</f>
        <v>2826310.9875000003</v>
      </c>
      <c r="M333" s="137"/>
      <c r="N333" s="138">
        <f>L333-M333</f>
        <v>2826310.9875000003</v>
      </c>
      <c r="O333" s="138">
        <f>N333/E333</f>
        <v>55233.75</v>
      </c>
      <c r="P333" s="138"/>
      <c r="Q333" s="138"/>
    </row>
    <row r="334" spans="1:17" s="88" customFormat="1">
      <c r="A334" s="107"/>
      <c r="B334" s="157"/>
      <c r="C334" s="157"/>
      <c r="D334" s="109"/>
      <c r="G334" s="138"/>
      <c r="H334" s="102"/>
      <c r="I334" s="102"/>
      <c r="J334" s="102"/>
      <c r="K334" s="138"/>
      <c r="L334" s="138"/>
      <c r="M334" s="137"/>
      <c r="N334" s="138"/>
      <c r="O334" s="138"/>
      <c r="P334" s="138" t="s">
        <v>59</v>
      </c>
      <c r="Q334" s="138" t="s">
        <v>59</v>
      </c>
    </row>
    <row r="335" spans="1:17" s="88" customFormat="1">
      <c r="A335" s="107"/>
      <c r="B335" s="157"/>
      <c r="C335" s="157"/>
      <c r="D335" s="130" t="s">
        <v>1175</v>
      </c>
      <c r="E335" s="143">
        <f>SUM(E333:E334)</f>
        <v>51.17</v>
      </c>
      <c r="F335" s="140"/>
      <c r="G335" s="142"/>
      <c r="H335" s="142"/>
      <c r="I335" s="142"/>
      <c r="J335" s="142"/>
      <c r="K335" s="142"/>
      <c r="L335" s="142"/>
      <c r="M335" s="141"/>
      <c r="N335" s="143">
        <f>SUM(N333:N334)</f>
        <v>2826310.9875000003</v>
      </c>
      <c r="O335" s="143">
        <f>N335/E335</f>
        <v>55233.75</v>
      </c>
      <c r="P335" s="143">
        <f>ROUND(O335,0)</f>
        <v>55234</v>
      </c>
      <c r="Q335" s="136">
        <f>ROUND(P335*(1.0695),0)</f>
        <v>59073</v>
      </c>
    </row>
    <row r="336" spans="1:17" s="88" customFormat="1">
      <c r="A336" s="107"/>
      <c r="B336" s="157"/>
      <c r="C336" s="157"/>
      <c r="D336" s="110"/>
      <c r="E336" s="128"/>
      <c r="G336" s="138"/>
      <c r="H336" s="138"/>
      <c r="I336" s="138"/>
      <c r="J336" s="138"/>
      <c r="K336" s="138"/>
      <c r="L336" s="138"/>
      <c r="M336" s="137"/>
      <c r="N336" s="120"/>
      <c r="O336" s="120"/>
      <c r="P336" s="138"/>
      <c r="Q336" s="138"/>
    </row>
    <row r="337" spans="1:17" s="88" customFormat="1">
      <c r="A337" s="107" t="s">
        <v>61</v>
      </c>
      <c r="B337" s="157"/>
      <c r="C337" s="157"/>
      <c r="D337" s="109" t="s">
        <v>1407</v>
      </c>
      <c r="E337" s="138">
        <v>14</v>
      </c>
      <c r="F337" s="88" t="s">
        <v>862</v>
      </c>
      <c r="G337" s="138">
        <v>52907.76</v>
      </c>
      <c r="H337" s="138"/>
      <c r="I337" s="138"/>
      <c r="J337" s="138">
        <v>2655.39</v>
      </c>
      <c r="K337" s="138">
        <f>200+50</f>
        <v>250</v>
      </c>
      <c r="L337" s="138">
        <f>(G337+H337+J337+K337)*E337</f>
        <v>781384.1</v>
      </c>
      <c r="M337" s="137"/>
      <c r="N337" s="138">
        <f>L337-M337</f>
        <v>781384.1</v>
      </c>
      <c r="O337" s="138">
        <f>N337/E337</f>
        <v>55813.15</v>
      </c>
      <c r="P337" s="138"/>
      <c r="Q337" s="138"/>
    </row>
    <row r="338" spans="1:17" s="88" customFormat="1">
      <c r="A338" s="107"/>
      <c r="B338" s="157"/>
      <c r="C338" s="157"/>
      <c r="D338" s="109"/>
      <c r="G338" s="138"/>
      <c r="H338" s="102"/>
      <c r="I338" s="102"/>
      <c r="J338" s="102"/>
      <c r="K338" s="138"/>
      <c r="L338" s="138"/>
      <c r="M338" s="137"/>
      <c r="N338" s="138"/>
      <c r="O338" s="138"/>
      <c r="P338" s="138" t="s">
        <v>59</v>
      </c>
      <c r="Q338" s="138" t="s">
        <v>59</v>
      </c>
    </row>
    <row r="339" spans="1:17" s="88" customFormat="1">
      <c r="A339" s="107"/>
      <c r="B339" s="157"/>
      <c r="C339" s="157"/>
      <c r="D339" s="130" t="s">
        <v>1175</v>
      </c>
      <c r="E339" s="143">
        <f>SUM(E337:E338)</f>
        <v>14</v>
      </c>
      <c r="F339" s="140"/>
      <c r="G339" s="142"/>
      <c r="H339" s="142"/>
      <c r="I339" s="142"/>
      <c r="J339" s="142"/>
      <c r="K339" s="142"/>
      <c r="L339" s="142"/>
      <c r="M339" s="141"/>
      <c r="N339" s="143">
        <f>SUM(N337:N338)</f>
        <v>781384.1</v>
      </c>
      <c r="O339" s="143">
        <f>N339/E339</f>
        <v>55813.15</v>
      </c>
      <c r="P339" s="143">
        <f>ROUND(O339,0)</f>
        <v>55813</v>
      </c>
      <c r="Q339" s="136">
        <f>ROUND(P339*(1.0695),0)</f>
        <v>59692</v>
      </c>
    </row>
    <row r="340" spans="1:17" s="88" customFormat="1">
      <c r="A340" s="107"/>
      <c r="B340" s="157"/>
      <c r="C340" s="157"/>
      <c r="D340" s="110"/>
      <c r="E340" s="120"/>
      <c r="G340" s="138"/>
      <c r="H340" s="138"/>
      <c r="I340" s="138"/>
      <c r="J340" s="138"/>
      <c r="K340" s="138"/>
      <c r="L340" s="138"/>
      <c r="M340" s="137"/>
      <c r="N340" s="120"/>
      <c r="O340" s="120"/>
      <c r="P340" s="120"/>
      <c r="Q340" s="120"/>
    </row>
    <row r="341" spans="1:17" s="88" customFormat="1">
      <c r="A341" s="107" t="s">
        <v>62</v>
      </c>
      <c r="B341" s="157"/>
      <c r="C341" s="157" t="s">
        <v>1739</v>
      </c>
      <c r="D341" s="109" t="s">
        <v>1731</v>
      </c>
      <c r="G341" s="138"/>
      <c r="K341" s="138"/>
      <c r="L341" s="138"/>
      <c r="M341" s="137"/>
      <c r="N341" s="138"/>
      <c r="O341" s="138"/>
      <c r="P341" s="138"/>
      <c r="Q341" s="138"/>
    </row>
    <row r="342" spans="1:17" s="88" customFormat="1">
      <c r="A342" s="107"/>
      <c r="B342" s="157"/>
      <c r="C342" s="157" t="s">
        <v>1740</v>
      </c>
      <c r="D342" s="109" t="s">
        <v>1405</v>
      </c>
      <c r="E342" s="88">
        <v>4.08</v>
      </c>
      <c r="F342" s="88" t="s">
        <v>862</v>
      </c>
      <c r="G342" s="138">
        <v>52079.97</v>
      </c>
      <c r="H342" s="138"/>
      <c r="I342" s="138"/>
      <c r="J342" s="138">
        <v>2614</v>
      </c>
      <c r="K342" s="138">
        <f>200+50</f>
        <v>250</v>
      </c>
      <c r="L342" s="138">
        <f>(G342+H342+J342+K342)*E342</f>
        <v>224171.3976</v>
      </c>
      <c r="M342" s="137"/>
      <c r="N342" s="138">
        <f>L342-M342</f>
        <v>224171.3976</v>
      </c>
      <c r="O342" s="138">
        <f>N342/E342</f>
        <v>54943.97</v>
      </c>
      <c r="P342" s="138"/>
      <c r="Q342" s="138"/>
    </row>
    <row r="343" spans="1:17" s="88" customFormat="1">
      <c r="A343" s="107"/>
      <c r="B343" s="157"/>
      <c r="C343" s="157"/>
      <c r="D343" s="109"/>
      <c r="G343" s="138"/>
      <c r="K343" s="138"/>
      <c r="L343" s="138"/>
      <c r="M343" s="137"/>
      <c r="N343" s="138"/>
      <c r="O343" s="138"/>
      <c r="P343" s="138"/>
      <c r="Q343" s="138"/>
    </row>
    <row r="344" spans="1:17" s="88" customFormat="1">
      <c r="A344" s="107"/>
      <c r="B344" s="157"/>
      <c r="C344" s="157"/>
      <c r="D344" s="130" t="s">
        <v>1175</v>
      </c>
      <c r="E344" s="143">
        <f>SUM(E342:E343)</f>
        <v>4.08</v>
      </c>
      <c r="F344" s="140"/>
      <c r="G344" s="142"/>
      <c r="H344" s="142"/>
      <c r="I344" s="142"/>
      <c r="J344" s="142"/>
      <c r="K344" s="142"/>
      <c r="L344" s="142"/>
      <c r="M344" s="141"/>
      <c r="N344" s="143">
        <f>SUM(N342:N343)</f>
        <v>224171.3976</v>
      </c>
      <c r="O344" s="143">
        <f>N344/E344</f>
        <v>54943.97</v>
      </c>
      <c r="P344" s="143">
        <f>ROUND(O344,0)</f>
        <v>54944</v>
      </c>
      <c r="Q344" s="136">
        <f>ROUND(P344*(1.0695),0)</f>
        <v>58763</v>
      </c>
    </row>
    <row r="345" spans="1:17" s="88" customFormat="1">
      <c r="A345" s="107"/>
      <c r="B345" s="157"/>
      <c r="C345" s="157"/>
      <c r="D345" s="110"/>
      <c r="E345" s="128"/>
      <c r="G345" s="138"/>
      <c r="H345" s="138"/>
      <c r="I345" s="138"/>
      <c r="J345" s="138"/>
      <c r="K345" s="138"/>
      <c r="L345" s="138"/>
      <c r="M345" s="137"/>
      <c r="N345" s="120"/>
      <c r="O345" s="120"/>
      <c r="P345" s="138"/>
      <c r="Q345" s="138"/>
    </row>
    <row r="346" spans="1:17" s="88" customFormat="1">
      <c r="A346" s="107" t="s">
        <v>63</v>
      </c>
      <c r="B346" s="157"/>
      <c r="C346" s="157"/>
      <c r="D346" s="109" t="s">
        <v>1406</v>
      </c>
      <c r="E346" s="88">
        <v>20.46</v>
      </c>
      <c r="F346" s="88" t="s">
        <v>862</v>
      </c>
      <c r="G346" s="138">
        <v>52355.95</v>
      </c>
      <c r="H346" s="138"/>
      <c r="I346" s="138"/>
      <c r="J346" s="138">
        <v>2627.8</v>
      </c>
      <c r="K346" s="138">
        <f>200+50</f>
        <v>250</v>
      </c>
      <c r="L346" s="138">
        <f>(G346+H346+J346+K346)*E346</f>
        <v>1130082.5250000001</v>
      </c>
      <c r="M346" s="137"/>
      <c r="N346" s="138">
        <f>L346-M346</f>
        <v>1130082.5250000001</v>
      </c>
      <c r="O346" s="138">
        <f>N346/E346</f>
        <v>55233.750000000007</v>
      </c>
      <c r="P346" s="138"/>
      <c r="Q346" s="138"/>
    </row>
    <row r="347" spans="1:17" s="88" customFormat="1">
      <c r="A347" s="107"/>
      <c r="B347" s="157"/>
      <c r="C347" s="157"/>
      <c r="D347" s="109"/>
      <c r="G347" s="138"/>
      <c r="H347" s="102"/>
      <c r="I347" s="102"/>
      <c r="J347" s="102"/>
      <c r="K347" s="138"/>
      <c r="L347" s="138"/>
      <c r="M347" s="137"/>
      <c r="N347" s="138"/>
      <c r="O347" s="138"/>
      <c r="P347" s="138" t="s">
        <v>59</v>
      </c>
      <c r="Q347" s="138" t="s">
        <v>59</v>
      </c>
    </row>
    <row r="348" spans="1:17" s="88" customFormat="1">
      <c r="A348" s="107"/>
      <c r="B348" s="157"/>
      <c r="C348" s="157"/>
      <c r="D348" s="130" t="s">
        <v>1175</v>
      </c>
      <c r="E348" s="143">
        <f>SUM(E346:E347)</f>
        <v>20.46</v>
      </c>
      <c r="F348" s="140"/>
      <c r="G348" s="142"/>
      <c r="H348" s="142"/>
      <c r="I348" s="142"/>
      <c r="J348" s="142"/>
      <c r="K348" s="142"/>
      <c r="L348" s="142"/>
      <c r="M348" s="141"/>
      <c r="N348" s="143">
        <f>SUM(N346:N347)</f>
        <v>1130082.5250000001</v>
      </c>
      <c r="O348" s="143">
        <f>N348/E348</f>
        <v>55233.750000000007</v>
      </c>
      <c r="P348" s="143">
        <f>ROUND(O348,0)</f>
        <v>55234</v>
      </c>
      <c r="Q348" s="136">
        <f>ROUND(P348*(1.0695),0)</f>
        <v>59073</v>
      </c>
    </row>
    <row r="349" spans="1:17" s="88" customFormat="1">
      <c r="A349" s="107"/>
      <c r="B349" s="157"/>
      <c r="C349" s="157"/>
      <c r="D349" s="110"/>
      <c r="E349" s="128"/>
      <c r="G349" s="138"/>
      <c r="H349" s="138"/>
      <c r="I349" s="138"/>
      <c r="J349" s="138"/>
      <c r="K349" s="138"/>
      <c r="L349" s="138"/>
      <c r="M349" s="137"/>
      <c r="N349" s="120"/>
      <c r="O349" s="120"/>
      <c r="P349" s="138"/>
      <c r="Q349" s="138"/>
    </row>
    <row r="350" spans="1:17" s="88" customFormat="1">
      <c r="A350" s="107" t="s">
        <v>64</v>
      </c>
      <c r="B350" s="157"/>
      <c r="C350" s="157"/>
      <c r="D350" s="109" t="s">
        <v>1407</v>
      </c>
      <c r="E350" s="138">
        <v>5.6</v>
      </c>
      <c r="F350" s="88" t="s">
        <v>862</v>
      </c>
      <c r="G350" s="138">
        <v>52907.76</v>
      </c>
      <c r="H350" s="138"/>
      <c r="I350" s="138"/>
      <c r="J350" s="138">
        <v>2655.39</v>
      </c>
      <c r="K350" s="138">
        <f>200+50</f>
        <v>250</v>
      </c>
      <c r="L350" s="138">
        <f>(G350+H350+J350+K350)*E350</f>
        <v>312553.64</v>
      </c>
      <c r="M350" s="137"/>
      <c r="N350" s="138">
        <f>L350-M350</f>
        <v>312553.64</v>
      </c>
      <c r="O350" s="138">
        <f>N350/E350</f>
        <v>55813.150000000009</v>
      </c>
      <c r="P350" s="138"/>
      <c r="Q350" s="138"/>
    </row>
    <row r="351" spans="1:17" s="88" customFormat="1">
      <c r="A351" s="107"/>
      <c r="B351" s="157"/>
      <c r="C351" s="157"/>
      <c r="D351" s="109"/>
      <c r="G351" s="138"/>
      <c r="H351" s="102"/>
      <c r="I351" s="102"/>
      <c r="J351" s="102"/>
      <c r="K351" s="138"/>
      <c r="L351" s="138"/>
      <c r="M351" s="137"/>
      <c r="N351" s="138"/>
      <c r="O351" s="138"/>
      <c r="P351" s="138" t="s">
        <v>59</v>
      </c>
      <c r="Q351" s="138" t="s">
        <v>59</v>
      </c>
    </row>
    <row r="352" spans="1:17" s="88" customFormat="1">
      <c r="A352" s="107"/>
      <c r="B352" s="157"/>
      <c r="C352" s="157"/>
      <c r="D352" s="130" t="s">
        <v>1175</v>
      </c>
      <c r="E352" s="143">
        <f>SUM(E350:E351)</f>
        <v>5.6</v>
      </c>
      <c r="F352" s="140"/>
      <c r="G352" s="142"/>
      <c r="H352" s="142"/>
      <c r="I352" s="142"/>
      <c r="J352" s="142"/>
      <c r="K352" s="142"/>
      <c r="L352" s="142"/>
      <c r="M352" s="141"/>
      <c r="N352" s="143">
        <f>SUM(N350:N351)</f>
        <v>312553.64</v>
      </c>
      <c r="O352" s="143">
        <f>N352/E352</f>
        <v>55813.150000000009</v>
      </c>
      <c r="P352" s="143">
        <f>ROUND(O352,0)</f>
        <v>55813</v>
      </c>
      <c r="Q352" s="136">
        <f>ROUND(P352*(1.0695),0)</f>
        <v>59692</v>
      </c>
    </row>
    <row r="353" spans="1:17" s="88" customFormat="1">
      <c r="A353" s="107"/>
      <c r="B353" s="157"/>
      <c r="C353" s="157"/>
      <c r="D353" s="110"/>
      <c r="E353" s="128"/>
      <c r="G353" s="138"/>
      <c r="H353" s="138"/>
      <c r="I353" s="138"/>
      <c r="J353" s="138"/>
      <c r="K353" s="138"/>
      <c r="L353" s="138"/>
      <c r="M353" s="137"/>
      <c r="N353" s="120"/>
      <c r="O353" s="120"/>
      <c r="P353" s="138"/>
      <c r="Q353" s="138"/>
    </row>
    <row r="354" spans="1:17" s="88" customFormat="1">
      <c r="A354" s="107"/>
      <c r="B354" s="246" t="s">
        <v>162</v>
      </c>
      <c r="C354" s="272" t="s">
        <v>662</v>
      </c>
      <c r="D354" s="130" t="s">
        <v>660</v>
      </c>
      <c r="E354" s="135">
        <f>E302+E344+E331+E318</f>
        <v>47.652000000000001</v>
      </c>
      <c r="F354" s="135"/>
      <c r="G354" s="135"/>
      <c r="H354" s="135"/>
      <c r="I354" s="135"/>
      <c r="J354" s="135"/>
      <c r="K354" s="135"/>
      <c r="L354" s="135"/>
      <c r="M354" s="135"/>
      <c r="N354" s="135">
        <f>N302+N344+N331+N318</f>
        <v>2618190.0584399998</v>
      </c>
      <c r="O354" s="135">
        <f>N354/E354</f>
        <v>54943.969999999994</v>
      </c>
      <c r="P354" s="135">
        <f>ROUND(O354,0)</f>
        <v>54944</v>
      </c>
      <c r="Q354" s="135">
        <f>ROUND(P354*(1.0695),0)</f>
        <v>58763</v>
      </c>
    </row>
    <row r="355" spans="1:17" s="88" customFormat="1">
      <c r="A355" s="107"/>
      <c r="B355" s="247"/>
      <c r="C355" s="247"/>
      <c r="D355" s="132" t="s">
        <v>663</v>
      </c>
      <c r="E355" s="135">
        <f>E348+E335+E322+E309</f>
        <v>238.79</v>
      </c>
      <c r="F355" s="135"/>
      <c r="G355" s="135"/>
      <c r="H355" s="135"/>
      <c r="I355" s="135"/>
      <c r="J355" s="135"/>
      <c r="K355" s="135"/>
      <c r="L355" s="135"/>
      <c r="M355" s="135"/>
      <c r="N355" s="135">
        <f>N348+N335+N322+N309</f>
        <v>13189267.1625</v>
      </c>
      <c r="O355" s="135">
        <f t="shared" ref="O355:O356" si="9">N355/E355</f>
        <v>55233.75</v>
      </c>
      <c r="P355" s="135">
        <f t="shared" ref="P355:P356" si="10">ROUND(O355,0)</f>
        <v>55234</v>
      </c>
      <c r="Q355" s="135">
        <f t="shared" ref="Q355:Q356" si="11">ROUND(P355*(1.0695),0)</f>
        <v>59073</v>
      </c>
    </row>
    <row r="356" spans="1:17" s="88" customFormat="1">
      <c r="A356" s="107"/>
      <c r="B356" s="251"/>
      <c r="C356" s="273"/>
      <c r="D356" s="132" t="s">
        <v>661</v>
      </c>
      <c r="E356" s="135">
        <f>E352+E339+E326+E313</f>
        <v>65.38</v>
      </c>
      <c r="F356" s="135"/>
      <c r="G356" s="135"/>
      <c r="H356" s="135"/>
      <c r="I356" s="135"/>
      <c r="J356" s="135"/>
      <c r="K356" s="135"/>
      <c r="L356" s="135"/>
      <c r="M356" s="135"/>
      <c r="N356" s="135">
        <f>N352+N339+N326+N313</f>
        <v>3649064.2047999999</v>
      </c>
      <c r="O356" s="135">
        <f t="shared" si="9"/>
        <v>55813.157002141328</v>
      </c>
      <c r="P356" s="135">
        <f t="shared" si="10"/>
        <v>55813</v>
      </c>
      <c r="Q356" s="135">
        <f t="shared" si="11"/>
        <v>59692</v>
      </c>
    </row>
    <row r="357" spans="1:17" s="88" customFormat="1" ht="7.5" customHeight="1">
      <c r="A357" s="107"/>
      <c r="B357" s="158"/>
      <c r="C357" s="158"/>
      <c r="D357" s="11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</row>
    <row r="358" spans="1:17" s="88" customFormat="1">
      <c r="A358" s="107"/>
      <c r="B358" s="158" t="s">
        <v>666</v>
      </c>
      <c r="C358" s="158"/>
      <c r="D358" s="109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</row>
    <row r="359" spans="1:17" s="88" customFormat="1">
      <c r="A359" s="107">
        <v>14</v>
      </c>
      <c r="B359" s="157" t="s">
        <v>927</v>
      </c>
      <c r="C359" s="157" t="s">
        <v>1741</v>
      </c>
      <c r="D359" s="109" t="s">
        <v>1742</v>
      </c>
      <c r="G359" s="138"/>
      <c r="K359" s="138"/>
      <c r="L359" s="138"/>
      <c r="M359" s="137"/>
      <c r="N359" s="138"/>
      <c r="O359" s="138"/>
      <c r="P359" s="138"/>
      <c r="Q359" s="138"/>
    </row>
    <row r="360" spans="1:17" s="88" customFormat="1">
      <c r="A360" s="107" t="s">
        <v>110</v>
      </c>
      <c r="B360" s="157" t="s">
        <v>1404</v>
      </c>
      <c r="C360" s="249" t="s">
        <v>1743</v>
      </c>
      <c r="D360" s="109" t="s">
        <v>664</v>
      </c>
      <c r="E360" s="88">
        <v>134.27000000000001</v>
      </c>
      <c r="F360" s="88" t="s">
        <v>862</v>
      </c>
      <c r="G360" s="138">
        <v>50000</v>
      </c>
      <c r="H360" s="138"/>
      <c r="I360" s="138"/>
      <c r="J360" s="138">
        <v>2510</v>
      </c>
      <c r="K360" s="138">
        <f>50+200</f>
        <v>250</v>
      </c>
      <c r="L360" s="138">
        <f>(G360+H360+J360+K360)*E360</f>
        <v>7084085.2000000002</v>
      </c>
      <c r="M360" s="137"/>
      <c r="N360" s="138">
        <f>L360-M360</f>
        <v>7084085.2000000002</v>
      </c>
      <c r="O360" s="138">
        <f>N360/E360</f>
        <v>52760</v>
      </c>
      <c r="P360" s="138"/>
      <c r="Q360" s="138"/>
    </row>
    <row r="361" spans="1:17" s="88" customFormat="1">
      <c r="A361" s="107"/>
      <c r="B361" s="157"/>
      <c r="C361" s="157" t="s">
        <v>1744</v>
      </c>
      <c r="D361" s="109"/>
      <c r="G361" s="138"/>
      <c r="H361" s="102"/>
      <c r="I361" s="102"/>
      <c r="J361" s="102"/>
      <c r="K361" s="138"/>
      <c r="L361" s="138"/>
      <c r="M361" s="137"/>
      <c r="N361" s="138"/>
      <c r="O361" s="138"/>
      <c r="P361" s="138" t="s">
        <v>59</v>
      </c>
      <c r="Q361" s="138" t="s">
        <v>59</v>
      </c>
    </row>
    <row r="362" spans="1:17" s="88" customFormat="1">
      <c r="A362" s="107"/>
      <c r="B362" s="157"/>
      <c r="C362" s="157"/>
      <c r="D362" s="130" t="s">
        <v>1175</v>
      </c>
      <c r="E362" s="143">
        <f>SUM(E360:E361)</f>
        <v>134.27000000000001</v>
      </c>
      <c r="F362" s="140"/>
      <c r="G362" s="142"/>
      <c r="H362" s="142"/>
      <c r="I362" s="142"/>
      <c r="J362" s="142"/>
      <c r="K362" s="142"/>
      <c r="L362" s="142"/>
      <c r="M362" s="141"/>
      <c r="N362" s="143">
        <f>SUM(N360:N361)</f>
        <v>7084085.2000000002</v>
      </c>
      <c r="O362" s="143">
        <f>N362/E362</f>
        <v>52760</v>
      </c>
      <c r="P362" s="143">
        <f>ROUND(O362,0)</f>
        <v>52760</v>
      </c>
      <c r="Q362" s="136">
        <f>ROUND(P362*(1.0695),0)</f>
        <v>56427</v>
      </c>
    </row>
    <row r="363" spans="1:17" s="88" customFormat="1" ht="7.5" customHeight="1">
      <c r="A363" s="107"/>
      <c r="B363" s="157"/>
      <c r="C363" s="157"/>
      <c r="D363" s="109"/>
      <c r="G363" s="138"/>
      <c r="K363" s="138"/>
      <c r="L363" s="138"/>
      <c r="M363" s="137"/>
      <c r="N363" s="138"/>
      <c r="O363" s="138"/>
      <c r="P363" s="138"/>
      <c r="Q363" s="138"/>
    </row>
    <row r="364" spans="1:17" s="88" customFormat="1">
      <c r="A364" s="107" t="s">
        <v>60</v>
      </c>
      <c r="B364" s="157"/>
      <c r="C364" s="157"/>
      <c r="D364" s="109" t="s">
        <v>652</v>
      </c>
      <c r="E364" s="88">
        <v>135.03</v>
      </c>
      <c r="F364" s="88" t="s">
        <v>862</v>
      </c>
      <c r="G364" s="138">
        <v>51000</v>
      </c>
      <c r="H364" s="138"/>
      <c r="I364" s="138"/>
      <c r="J364" s="138">
        <v>2560</v>
      </c>
      <c r="K364" s="138">
        <f>200+50</f>
        <v>250</v>
      </c>
      <c r="L364" s="138">
        <f>(G364+H364+J364+K364)*E364</f>
        <v>7265964.2999999998</v>
      </c>
      <c r="M364" s="137"/>
      <c r="N364" s="138">
        <f>L364-M364</f>
        <v>7265964.2999999998</v>
      </c>
      <c r="O364" s="138">
        <f>N364/E364</f>
        <v>53810</v>
      </c>
      <c r="P364" s="138"/>
      <c r="Q364" s="138"/>
    </row>
    <row r="365" spans="1:17" s="88" customFormat="1">
      <c r="A365" s="107"/>
      <c r="B365" s="157"/>
      <c r="C365" s="157"/>
      <c r="D365" s="109"/>
      <c r="G365" s="138"/>
      <c r="H365" s="102"/>
      <c r="I365" s="102"/>
      <c r="J365" s="102"/>
      <c r="K365" s="138"/>
      <c r="L365" s="138"/>
      <c r="M365" s="137"/>
      <c r="N365" s="138"/>
      <c r="O365" s="138"/>
      <c r="P365" s="138" t="s">
        <v>59</v>
      </c>
      <c r="Q365" s="138" t="s">
        <v>59</v>
      </c>
    </row>
    <row r="366" spans="1:17" s="88" customFormat="1">
      <c r="A366" s="107"/>
      <c r="B366" s="157"/>
      <c r="C366" s="157"/>
      <c r="D366" s="130" t="s">
        <v>1175</v>
      </c>
      <c r="E366" s="143">
        <f>SUM(E364:E365)</f>
        <v>135.03</v>
      </c>
      <c r="F366" s="140"/>
      <c r="G366" s="142"/>
      <c r="H366" s="142"/>
      <c r="I366" s="142"/>
      <c r="J366" s="142"/>
      <c r="K366" s="142"/>
      <c r="L366" s="142"/>
      <c r="M366" s="141"/>
      <c r="N366" s="143">
        <f>SUM(N364:N365)</f>
        <v>7265964.2999999998</v>
      </c>
      <c r="O366" s="143">
        <f>N366/E366</f>
        <v>53810</v>
      </c>
      <c r="P366" s="143">
        <f>ROUND(O366,0)</f>
        <v>53810</v>
      </c>
      <c r="Q366" s="136">
        <f>ROUND(P366*(1.0695),0)</f>
        <v>57550</v>
      </c>
    </row>
    <row r="367" spans="1:17" s="88" customFormat="1" ht="12.75">
      <c r="A367" s="107"/>
      <c r="B367" s="158"/>
      <c r="C367" s="158"/>
      <c r="D367" s="110"/>
      <c r="E367" s="120"/>
      <c r="G367" s="138"/>
      <c r="H367" s="138"/>
      <c r="I367" s="138"/>
      <c r="J367" s="138"/>
      <c r="K367" s="138"/>
      <c r="L367" s="138"/>
      <c r="M367" s="137"/>
      <c r="N367" s="120"/>
      <c r="O367" s="120"/>
      <c r="P367" s="120"/>
      <c r="Q367" s="325" t="s">
        <v>1968</v>
      </c>
    </row>
    <row r="368" spans="1:17" s="127" customFormat="1">
      <c r="A368" s="127">
        <v>1</v>
      </c>
      <c r="B368" s="127">
        <v>2</v>
      </c>
      <c r="C368" s="127">
        <v>3</v>
      </c>
      <c r="D368" s="127">
        <v>4</v>
      </c>
      <c r="E368" s="127">
        <v>5</v>
      </c>
      <c r="F368" s="127">
        <v>6</v>
      </c>
      <c r="G368" s="127">
        <v>7</v>
      </c>
      <c r="H368" s="127">
        <v>8</v>
      </c>
      <c r="I368" s="127">
        <v>9</v>
      </c>
      <c r="J368" s="127">
        <v>10</v>
      </c>
      <c r="K368" s="127">
        <v>11</v>
      </c>
      <c r="L368" s="127">
        <v>12</v>
      </c>
      <c r="M368" s="127">
        <v>13</v>
      </c>
      <c r="N368" s="127">
        <v>14</v>
      </c>
      <c r="O368" s="127">
        <v>15</v>
      </c>
      <c r="P368" s="127">
        <v>16</v>
      </c>
      <c r="Q368" s="127">
        <v>17</v>
      </c>
    </row>
    <row r="369" spans="1:17" s="88" customFormat="1">
      <c r="A369" s="107"/>
      <c r="B369" s="157"/>
      <c r="C369" s="157"/>
      <c r="D369" s="110"/>
      <c r="E369" s="120"/>
      <c r="G369" s="138"/>
      <c r="H369" s="138"/>
      <c r="I369" s="138"/>
      <c r="J369" s="138"/>
      <c r="K369" s="138"/>
      <c r="L369" s="138"/>
      <c r="M369" s="137"/>
      <c r="N369" s="120"/>
      <c r="O369" s="120"/>
      <c r="P369" s="120"/>
      <c r="Q369" s="120"/>
    </row>
    <row r="370" spans="1:17" s="88" customFormat="1">
      <c r="A370" s="107" t="s">
        <v>61</v>
      </c>
      <c r="B370" s="157"/>
      <c r="C370" s="157" t="s">
        <v>1745</v>
      </c>
      <c r="D370" s="109" t="s">
        <v>1742</v>
      </c>
      <c r="G370" s="138"/>
      <c r="K370" s="138"/>
      <c r="L370" s="138"/>
      <c r="M370" s="137"/>
      <c r="N370" s="138"/>
      <c r="O370" s="138"/>
      <c r="P370" s="138"/>
      <c r="Q370" s="138"/>
    </row>
    <row r="371" spans="1:17" s="88" customFormat="1">
      <c r="A371" s="107"/>
      <c r="B371" s="157"/>
      <c r="C371" s="249" t="s">
        <v>1746</v>
      </c>
      <c r="D371" s="109" t="s">
        <v>664</v>
      </c>
      <c r="E371" s="88">
        <v>84.831000000000003</v>
      </c>
      <c r="F371" s="88" t="s">
        <v>862</v>
      </c>
      <c r="G371" s="138">
        <v>53460</v>
      </c>
      <c r="H371" s="138"/>
      <c r="I371" s="138"/>
      <c r="J371" s="138">
        <v>2146.4</v>
      </c>
      <c r="K371" s="138">
        <f>50+200</f>
        <v>250</v>
      </c>
      <c r="L371" s="138">
        <f>(G371+H371+J371+K371)*E371</f>
        <v>4738354.2684000004</v>
      </c>
      <c r="M371" s="137"/>
      <c r="N371" s="138">
        <f>L371-M371</f>
        <v>4738354.2684000004</v>
      </c>
      <c r="O371" s="138">
        <f>N371/E371</f>
        <v>55856.4</v>
      </c>
      <c r="P371" s="138"/>
      <c r="Q371" s="138"/>
    </row>
    <row r="372" spans="1:17" s="88" customFormat="1">
      <c r="A372" s="107"/>
      <c r="B372" s="157"/>
      <c r="C372" s="157" t="s">
        <v>1747</v>
      </c>
      <c r="D372" s="109"/>
      <c r="G372" s="138"/>
      <c r="H372" s="102"/>
      <c r="I372" s="102"/>
      <c r="J372" s="102"/>
      <c r="K372" s="138"/>
      <c r="L372" s="138"/>
      <c r="M372" s="137"/>
      <c r="N372" s="138"/>
      <c r="O372" s="138"/>
      <c r="P372" s="138" t="s">
        <v>59</v>
      </c>
      <c r="Q372" s="138" t="s">
        <v>59</v>
      </c>
    </row>
    <row r="373" spans="1:17" s="88" customFormat="1">
      <c r="A373" s="107"/>
      <c r="B373" s="157"/>
      <c r="C373" s="157"/>
      <c r="D373" s="130" t="s">
        <v>1175</v>
      </c>
      <c r="E373" s="143">
        <f>SUM(E371:E372)</f>
        <v>84.831000000000003</v>
      </c>
      <c r="F373" s="140"/>
      <c r="G373" s="142"/>
      <c r="H373" s="142"/>
      <c r="I373" s="142"/>
      <c r="J373" s="142"/>
      <c r="K373" s="142"/>
      <c r="L373" s="142"/>
      <c r="M373" s="141"/>
      <c r="N373" s="143">
        <f>SUM(N371:N372)</f>
        <v>4738354.2684000004</v>
      </c>
      <c r="O373" s="143">
        <f>N373/E373</f>
        <v>55856.4</v>
      </c>
      <c r="P373" s="143">
        <f>ROUND(O373,0)</f>
        <v>55856</v>
      </c>
      <c r="Q373" s="136">
        <f>ROUND(P373*(1.0695),0)</f>
        <v>59738</v>
      </c>
    </row>
    <row r="374" spans="1:17" s="88" customFormat="1">
      <c r="A374" s="107"/>
      <c r="B374" s="157"/>
      <c r="C374" s="157"/>
      <c r="D374" s="109"/>
      <c r="G374" s="138"/>
      <c r="K374" s="138"/>
      <c r="L374" s="138"/>
      <c r="M374" s="137"/>
      <c r="N374" s="138"/>
      <c r="O374" s="138"/>
      <c r="P374" s="138"/>
      <c r="Q374" s="138"/>
    </row>
    <row r="375" spans="1:17" s="88" customFormat="1">
      <c r="A375" s="107" t="s">
        <v>62</v>
      </c>
      <c r="B375" s="157"/>
      <c r="C375" s="157"/>
      <c r="D375" s="109" t="s">
        <v>652</v>
      </c>
      <c r="E375" s="88">
        <v>129.67099999999999</v>
      </c>
      <c r="F375" s="88" t="s">
        <v>862</v>
      </c>
      <c r="G375" s="138">
        <v>54450</v>
      </c>
      <c r="H375" s="138"/>
      <c r="I375" s="138"/>
      <c r="J375" s="138">
        <v>2186</v>
      </c>
      <c r="K375" s="138">
        <f>200+50</f>
        <v>250</v>
      </c>
      <c r="L375" s="138">
        <f>(G375+H375+J375+K375)*E375</f>
        <v>7376464.5059999991</v>
      </c>
      <c r="M375" s="137"/>
      <c r="N375" s="138">
        <f>L375-M375</f>
        <v>7376464.5059999991</v>
      </c>
      <c r="O375" s="138">
        <f>N375/E375</f>
        <v>56886</v>
      </c>
      <c r="P375" s="138"/>
      <c r="Q375" s="138"/>
    </row>
    <row r="376" spans="1:17" s="88" customFormat="1">
      <c r="A376" s="107"/>
      <c r="B376" s="157"/>
      <c r="C376" s="157"/>
      <c r="D376" s="109"/>
      <c r="G376" s="138"/>
      <c r="H376" s="102"/>
      <c r="I376" s="102"/>
      <c r="J376" s="102"/>
      <c r="K376" s="138"/>
      <c r="L376" s="138"/>
      <c r="M376" s="137"/>
      <c r="N376" s="138"/>
      <c r="O376" s="138"/>
      <c r="P376" s="138" t="s">
        <v>59</v>
      </c>
      <c r="Q376" s="138" t="s">
        <v>59</v>
      </c>
    </row>
    <row r="377" spans="1:17" s="88" customFormat="1">
      <c r="A377" s="107"/>
      <c r="B377" s="157"/>
      <c r="C377" s="157"/>
      <c r="D377" s="130" t="s">
        <v>1175</v>
      </c>
      <c r="E377" s="143">
        <f>SUM(E375:E376)</f>
        <v>129.67099999999999</v>
      </c>
      <c r="F377" s="140"/>
      <c r="G377" s="142"/>
      <c r="H377" s="142"/>
      <c r="I377" s="142"/>
      <c r="J377" s="142"/>
      <c r="K377" s="142"/>
      <c r="L377" s="142"/>
      <c r="M377" s="141"/>
      <c r="N377" s="143">
        <f>SUM(N375:N376)</f>
        <v>7376464.5059999991</v>
      </c>
      <c r="O377" s="143">
        <f>N377/E377</f>
        <v>56886</v>
      </c>
      <c r="P377" s="143">
        <f>ROUND(O377,0)</f>
        <v>56886</v>
      </c>
      <c r="Q377" s="136">
        <f>ROUND(P377*(1.0695),0)</f>
        <v>60840</v>
      </c>
    </row>
    <row r="378" spans="1:17" s="88" customFormat="1">
      <c r="A378" s="107"/>
      <c r="B378" s="157"/>
      <c r="C378" s="157"/>
      <c r="D378" s="110"/>
      <c r="E378" s="120"/>
      <c r="G378" s="138"/>
      <c r="H378" s="138"/>
      <c r="I378" s="138"/>
      <c r="J378" s="138"/>
      <c r="K378" s="138"/>
      <c r="L378" s="138"/>
      <c r="M378" s="137"/>
      <c r="N378" s="120"/>
      <c r="O378" s="120"/>
      <c r="P378" s="120"/>
      <c r="Q378" s="120"/>
    </row>
    <row r="379" spans="1:17" s="88" customFormat="1">
      <c r="A379" s="107"/>
      <c r="B379" s="157"/>
      <c r="C379" s="157"/>
      <c r="D379" s="110"/>
      <c r="E379" s="120"/>
      <c r="G379" s="138"/>
      <c r="H379" s="138"/>
      <c r="I379" s="138"/>
      <c r="J379" s="138"/>
      <c r="K379" s="138"/>
      <c r="L379" s="138"/>
      <c r="M379" s="137"/>
      <c r="N379" s="120"/>
      <c r="O379" s="120"/>
      <c r="P379" s="120"/>
      <c r="Q379" s="120"/>
    </row>
    <row r="380" spans="1:17" s="88" customFormat="1">
      <c r="A380" s="107" t="s">
        <v>63</v>
      </c>
      <c r="B380" s="157"/>
      <c r="C380" s="157" t="s">
        <v>1741</v>
      </c>
      <c r="D380" s="109" t="s">
        <v>1742</v>
      </c>
      <c r="G380" s="138"/>
      <c r="K380" s="138"/>
      <c r="L380" s="138"/>
      <c r="M380" s="137"/>
      <c r="N380" s="138"/>
      <c r="O380" s="138"/>
      <c r="P380" s="138"/>
      <c r="Q380" s="138"/>
    </row>
    <row r="381" spans="1:17" s="88" customFormat="1">
      <c r="A381" s="107"/>
      <c r="B381" s="157"/>
      <c r="C381" s="249" t="s">
        <v>1748</v>
      </c>
      <c r="D381" s="109" t="s">
        <v>664</v>
      </c>
      <c r="E381" s="88">
        <v>53.707999999999998</v>
      </c>
      <c r="F381" s="88" t="s">
        <v>862</v>
      </c>
      <c r="G381" s="138">
        <v>50000</v>
      </c>
      <c r="H381" s="138"/>
      <c r="I381" s="138"/>
      <c r="J381" s="138">
        <v>2510</v>
      </c>
      <c r="K381" s="138">
        <f>50+200</f>
        <v>250</v>
      </c>
      <c r="L381" s="138">
        <f>(G381+H381+J381+K381)*E381</f>
        <v>2833634.08</v>
      </c>
      <c r="M381" s="137"/>
      <c r="N381" s="138">
        <f>L381-M381</f>
        <v>2833634.08</v>
      </c>
      <c r="O381" s="138">
        <f>N381/E381</f>
        <v>52760</v>
      </c>
      <c r="P381" s="138"/>
      <c r="Q381" s="138"/>
    </row>
    <row r="382" spans="1:17" s="88" customFormat="1">
      <c r="A382" s="107"/>
      <c r="B382" s="157"/>
      <c r="C382" s="157" t="s">
        <v>1749</v>
      </c>
      <c r="D382" s="109"/>
      <c r="G382" s="138"/>
      <c r="H382" s="102"/>
      <c r="I382" s="102"/>
      <c r="J382" s="102"/>
      <c r="K382" s="138"/>
      <c r="L382" s="138"/>
      <c r="M382" s="137"/>
      <c r="N382" s="138"/>
      <c r="O382" s="138"/>
      <c r="P382" s="138" t="s">
        <v>59</v>
      </c>
      <c r="Q382" s="138" t="s">
        <v>59</v>
      </c>
    </row>
    <row r="383" spans="1:17" s="88" customFormat="1">
      <c r="A383" s="107"/>
      <c r="B383" s="157"/>
      <c r="C383" s="157"/>
      <c r="D383" s="130" t="s">
        <v>1175</v>
      </c>
      <c r="E383" s="143">
        <f>SUM(E381:E382)</f>
        <v>53.707999999999998</v>
      </c>
      <c r="F383" s="140"/>
      <c r="G383" s="142"/>
      <c r="H383" s="142"/>
      <c r="I383" s="142"/>
      <c r="J383" s="142"/>
      <c r="K383" s="142"/>
      <c r="L383" s="142"/>
      <c r="M383" s="141"/>
      <c r="N383" s="143">
        <f>SUM(N381:N382)</f>
        <v>2833634.08</v>
      </c>
      <c r="O383" s="143">
        <f>N383/E383</f>
        <v>52760</v>
      </c>
      <c r="P383" s="143">
        <f>ROUND(O383,0)</f>
        <v>52760</v>
      </c>
      <c r="Q383" s="136">
        <f>ROUND(P383*(1.0695),0)</f>
        <v>56427</v>
      </c>
    </row>
    <row r="384" spans="1:17" s="88" customFormat="1">
      <c r="A384" s="107"/>
      <c r="B384" s="157"/>
      <c r="C384" s="157"/>
      <c r="D384" s="109"/>
      <c r="G384" s="138"/>
      <c r="K384" s="138"/>
      <c r="L384" s="138"/>
      <c r="M384" s="137"/>
      <c r="N384" s="138"/>
      <c r="O384" s="138"/>
      <c r="P384" s="138"/>
      <c r="Q384" s="138"/>
    </row>
    <row r="385" spans="1:17" s="88" customFormat="1">
      <c r="A385" s="107" t="s">
        <v>64</v>
      </c>
      <c r="B385" s="157"/>
      <c r="C385" s="157"/>
      <c r="D385" s="109" t="s">
        <v>652</v>
      </c>
      <c r="E385" s="88">
        <v>54.014000000000003</v>
      </c>
      <c r="F385" s="88" t="s">
        <v>862</v>
      </c>
      <c r="G385" s="138">
        <v>51000</v>
      </c>
      <c r="H385" s="138"/>
      <c r="I385" s="138"/>
      <c r="J385" s="138">
        <v>2560</v>
      </c>
      <c r="K385" s="138">
        <f>200+50</f>
        <v>250</v>
      </c>
      <c r="L385" s="138">
        <f>(G385+H385+J385+K385)*E385</f>
        <v>2906493.3400000003</v>
      </c>
      <c r="M385" s="137"/>
      <c r="N385" s="138">
        <f>L385-M385</f>
        <v>2906493.3400000003</v>
      </c>
      <c r="O385" s="138">
        <f>N385/E385</f>
        <v>53810</v>
      </c>
      <c r="P385" s="138"/>
      <c r="Q385" s="138"/>
    </row>
    <row r="386" spans="1:17" s="88" customFormat="1">
      <c r="A386" s="107"/>
      <c r="B386" s="157"/>
      <c r="C386" s="157"/>
      <c r="D386" s="109"/>
      <c r="G386" s="138"/>
      <c r="H386" s="102"/>
      <c r="I386" s="102"/>
      <c r="J386" s="102"/>
      <c r="K386" s="138"/>
      <c r="L386" s="138"/>
      <c r="M386" s="137"/>
      <c r="N386" s="138"/>
      <c r="O386" s="138"/>
      <c r="P386" s="138" t="s">
        <v>59</v>
      </c>
      <c r="Q386" s="138" t="s">
        <v>59</v>
      </c>
    </row>
    <row r="387" spans="1:17" s="88" customFormat="1">
      <c r="A387" s="107"/>
      <c r="B387" s="157"/>
      <c r="C387" s="157"/>
      <c r="D387" s="130" t="s">
        <v>1175</v>
      </c>
      <c r="E387" s="143">
        <f>SUM(E385:E386)</f>
        <v>54.014000000000003</v>
      </c>
      <c r="F387" s="140"/>
      <c r="G387" s="142"/>
      <c r="H387" s="142"/>
      <c r="I387" s="142"/>
      <c r="J387" s="142"/>
      <c r="K387" s="142"/>
      <c r="L387" s="142"/>
      <c r="M387" s="141"/>
      <c r="N387" s="143">
        <f>SUM(N385:N386)</f>
        <v>2906493.3400000003</v>
      </c>
      <c r="O387" s="143">
        <f>N387/E387</f>
        <v>53810</v>
      </c>
      <c r="P387" s="143">
        <f>ROUND(O387,0)</f>
        <v>53810</v>
      </c>
      <c r="Q387" s="136">
        <f>ROUND(P387*(1.0695),0)</f>
        <v>57550</v>
      </c>
    </row>
    <row r="388" spans="1:17" s="88" customFormat="1">
      <c r="A388" s="107"/>
      <c r="B388" s="157"/>
      <c r="C388" s="157"/>
      <c r="D388" s="110"/>
      <c r="E388" s="120"/>
      <c r="G388" s="138"/>
      <c r="H388" s="138"/>
      <c r="I388" s="138"/>
      <c r="J388" s="138"/>
      <c r="K388" s="138"/>
      <c r="L388" s="138"/>
      <c r="M388" s="137"/>
      <c r="N388" s="120"/>
      <c r="O388" s="120"/>
      <c r="P388" s="120"/>
      <c r="Q388" s="120"/>
    </row>
    <row r="389" spans="1:17" s="88" customFormat="1">
      <c r="A389" s="107" t="s">
        <v>798</v>
      </c>
      <c r="B389" s="157"/>
      <c r="C389" s="157" t="s">
        <v>1750</v>
      </c>
      <c r="D389" s="109" t="s">
        <v>1742</v>
      </c>
      <c r="G389" s="138"/>
      <c r="K389" s="138"/>
      <c r="L389" s="138"/>
      <c r="M389" s="137"/>
      <c r="N389" s="138"/>
      <c r="O389" s="138"/>
      <c r="P389" s="138"/>
      <c r="Q389" s="138"/>
    </row>
    <row r="390" spans="1:17" s="88" customFormat="1">
      <c r="A390" s="107"/>
      <c r="B390" s="157"/>
      <c r="C390" s="249" t="s">
        <v>1751</v>
      </c>
      <c r="D390" s="109" t="s">
        <v>664</v>
      </c>
      <c r="E390" s="88">
        <v>33.93</v>
      </c>
      <c r="F390" s="88" t="s">
        <v>862</v>
      </c>
      <c r="G390" s="138">
        <v>53460</v>
      </c>
      <c r="H390" s="138"/>
      <c r="I390" s="138"/>
      <c r="J390" s="138">
        <v>2146.4</v>
      </c>
      <c r="K390" s="138">
        <f>50+200</f>
        <v>250</v>
      </c>
      <c r="L390" s="138">
        <f>(G390+H390+J390+K390)*E390</f>
        <v>1895207.652</v>
      </c>
      <c r="M390" s="137"/>
      <c r="N390" s="138">
        <f>L390-M390</f>
        <v>1895207.652</v>
      </c>
      <c r="O390" s="138">
        <f>N390/E390</f>
        <v>55856.4</v>
      </c>
      <c r="P390" s="138"/>
      <c r="Q390" s="138"/>
    </row>
    <row r="391" spans="1:17" s="88" customFormat="1">
      <c r="A391" s="107"/>
      <c r="B391" s="157"/>
      <c r="C391" s="157" t="s">
        <v>1752</v>
      </c>
      <c r="D391" s="109"/>
      <c r="G391" s="138"/>
      <c r="H391" s="102"/>
      <c r="I391" s="102"/>
      <c r="J391" s="102"/>
      <c r="K391" s="138"/>
      <c r="L391" s="138"/>
      <c r="M391" s="137"/>
      <c r="N391" s="138"/>
      <c r="O391" s="138"/>
      <c r="P391" s="138" t="s">
        <v>59</v>
      </c>
      <c r="Q391" s="138" t="s">
        <v>59</v>
      </c>
    </row>
    <row r="392" spans="1:17" s="88" customFormat="1">
      <c r="A392" s="107"/>
      <c r="B392" s="157"/>
      <c r="C392" s="157"/>
      <c r="D392" s="130" t="s">
        <v>1175</v>
      </c>
      <c r="E392" s="143">
        <f>SUM(E390:E391)</f>
        <v>33.93</v>
      </c>
      <c r="F392" s="140"/>
      <c r="G392" s="142"/>
      <c r="H392" s="142"/>
      <c r="I392" s="142"/>
      <c r="J392" s="142"/>
      <c r="K392" s="142"/>
      <c r="L392" s="142"/>
      <c r="M392" s="141"/>
      <c r="N392" s="143">
        <f>SUM(N390:N391)</f>
        <v>1895207.652</v>
      </c>
      <c r="O392" s="143">
        <f>N392/E392</f>
        <v>55856.4</v>
      </c>
      <c r="P392" s="143">
        <f>ROUND(O392,0)</f>
        <v>55856</v>
      </c>
      <c r="Q392" s="136">
        <f>ROUND(P392*(1.0695),0)</f>
        <v>59738</v>
      </c>
    </row>
    <row r="393" spans="1:17" s="88" customFormat="1">
      <c r="A393" s="107"/>
      <c r="B393" s="157"/>
      <c r="C393" s="157"/>
      <c r="D393" s="109"/>
      <c r="G393" s="138"/>
      <c r="K393" s="138"/>
      <c r="L393" s="138"/>
      <c r="M393" s="137"/>
      <c r="N393" s="138"/>
      <c r="O393" s="138"/>
      <c r="P393" s="138"/>
      <c r="Q393" s="138"/>
    </row>
    <row r="394" spans="1:17" s="88" customFormat="1">
      <c r="A394" s="107" t="s">
        <v>798</v>
      </c>
      <c r="B394" s="157"/>
      <c r="C394" s="157"/>
      <c r="D394" s="109" t="s">
        <v>652</v>
      </c>
      <c r="E394" s="88">
        <v>40.200000000000003</v>
      </c>
      <c r="F394" s="88" t="s">
        <v>862</v>
      </c>
      <c r="G394" s="138">
        <v>54450</v>
      </c>
      <c r="H394" s="138"/>
      <c r="I394" s="138"/>
      <c r="J394" s="138">
        <v>2186</v>
      </c>
      <c r="K394" s="138">
        <f>200+50</f>
        <v>250</v>
      </c>
      <c r="L394" s="138">
        <f>(G394+H394+J394+K394)*E394</f>
        <v>2286817.2000000002</v>
      </c>
      <c r="M394" s="137"/>
      <c r="N394" s="138">
        <f>L394-M394</f>
        <v>2286817.2000000002</v>
      </c>
      <c r="O394" s="138">
        <f>N394/E394</f>
        <v>56886</v>
      </c>
      <c r="P394" s="138"/>
      <c r="Q394" s="138"/>
    </row>
    <row r="395" spans="1:17" s="88" customFormat="1">
      <c r="A395" s="107"/>
      <c r="B395" s="157"/>
      <c r="C395" s="157"/>
      <c r="D395" s="109"/>
      <c r="G395" s="138"/>
      <c r="H395" s="102"/>
      <c r="I395" s="102"/>
      <c r="J395" s="102"/>
      <c r="K395" s="138"/>
      <c r="L395" s="138"/>
      <c r="M395" s="137"/>
      <c r="N395" s="138"/>
      <c r="O395" s="138"/>
      <c r="P395" s="138" t="s">
        <v>59</v>
      </c>
      <c r="Q395" s="138" t="s">
        <v>59</v>
      </c>
    </row>
    <row r="396" spans="1:17" s="88" customFormat="1">
      <c r="A396" s="107"/>
      <c r="B396" s="157"/>
      <c r="C396" s="157"/>
      <c r="D396" s="130" t="s">
        <v>1175</v>
      </c>
      <c r="E396" s="143">
        <f>SUM(E394:E395)</f>
        <v>40.200000000000003</v>
      </c>
      <c r="F396" s="140"/>
      <c r="G396" s="142"/>
      <c r="H396" s="142"/>
      <c r="I396" s="142"/>
      <c r="J396" s="142"/>
      <c r="K396" s="142"/>
      <c r="L396" s="142"/>
      <c r="M396" s="141"/>
      <c r="N396" s="143">
        <f>SUM(N394:N395)</f>
        <v>2286817.2000000002</v>
      </c>
      <c r="O396" s="143">
        <f>N396/E396</f>
        <v>56886</v>
      </c>
      <c r="P396" s="143">
        <f>ROUND(O396,0)</f>
        <v>56886</v>
      </c>
      <c r="Q396" s="136">
        <f>ROUND(P396*(1.0695),0)</f>
        <v>60840</v>
      </c>
    </row>
    <row r="397" spans="1:17" s="88" customFormat="1" ht="12.75">
      <c r="A397" s="107"/>
      <c r="B397" s="158"/>
      <c r="C397" s="158"/>
      <c r="D397" s="11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0"/>
      <c r="O397" s="120"/>
      <c r="P397" s="120"/>
      <c r="Q397" s="339"/>
    </row>
    <row r="398" spans="1:17" s="88" customFormat="1">
      <c r="A398" s="107"/>
      <c r="B398" s="246" t="s">
        <v>665</v>
      </c>
      <c r="C398" s="246" t="s">
        <v>666</v>
      </c>
      <c r="D398" s="130" t="s">
        <v>664</v>
      </c>
      <c r="E398" s="135">
        <f>E362+E373+E383+E392</f>
        <v>306.73899999999998</v>
      </c>
      <c r="F398" s="135"/>
      <c r="G398" s="135"/>
      <c r="H398" s="135"/>
      <c r="I398" s="135"/>
      <c r="J398" s="135"/>
      <c r="K398" s="135"/>
      <c r="L398" s="135"/>
      <c r="M398" s="135"/>
      <c r="N398" s="135">
        <f>N362+N373+N383+N392</f>
        <v>16551281.200400002</v>
      </c>
      <c r="O398" s="135">
        <f>N398/E398</f>
        <v>53958.841883164525</v>
      </c>
      <c r="P398" s="135">
        <f>ROUND(O398,0)</f>
        <v>53959</v>
      </c>
      <c r="Q398" s="135">
        <f>ROUND(P398*(1.0695),0)</f>
        <v>57709</v>
      </c>
    </row>
    <row r="399" spans="1:17" s="88" customFormat="1">
      <c r="A399" s="107"/>
      <c r="B399" s="251"/>
      <c r="C399" s="251"/>
      <c r="D399" s="132" t="s">
        <v>652</v>
      </c>
      <c r="E399" s="135">
        <f>E366+E377+E387+E396</f>
        <v>358.91500000000002</v>
      </c>
      <c r="F399" s="135"/>
      <c r="G399" s="135"/>
      <c r="H399" s="135"/>
      <c r="I399" s="135"/>
      <c r="J399" s="135"/>
      <c r="K399" s="135"/>
      <c r="L399" s="135"/>
      <c r="M399" s="135"/>
      <c r="N399" s="135">
        <f>N366+N377+N387+N396</f>
        <v>19835739.345999997</v>
      </c>
      <c r="O399" s="135">
        <f>N399/E399</f>
        <v>55265.841065433306</v>
      </c>
      <c r="P399" s="135">
        <f>ROUND(O399,0)</f>
        <v>55266</v>
      </c>
      <c r="Q399" s="135">
        <f>ROUND(P399*(1.0695),0)</f>
        <v>59107</v>
      </c>
    </row>
    <row r="400" spans="1:17" s="88" customFormat="1">
      <c r="A400" s="107"/>
      <c r="B400" s="158"/>
      <c r="C400" s="158"/>
      <c r="D400" s="11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0"/>
      <c r="O400" s="120"/>
      <c r="P400" s="120"/>
      <c r="Q400" s="120"/>
    </row>
    <row r="401" spans="1:17" s="88" customFormat="1">
      <c r="A401" s="107"/>
      <c r="B401" s="110" t="s">
        <v>667</v>
      </c>
      <c r="C401" s="158"/>
      <c r="D401" s="109"/>
      <c r="G401" s="138"/>
      <c r="K401" s="138"/>
      <c r="L401" s="138"/>
      <c r="M401" s="137"/>
      <c r="N401" s="138"/>
      <c r="O401" s="138"/>
      <c r="P401" s="138"/>
      <c r="Q401" s="138"/>
    </row>
    <row r="402" spans="1:17" s="88" customFormat="1">
      <c r="A402" s="107">
        <v>15</v>
      </c>
      <c r="B402" s="157" t="s">
        <v>1408</v>
      </c>
      <c r="C402" s="157" t="s">
        <v>1409</v>
      </c>
      <c r="D402" s="109" t="s">
        <v>668</v>
      </c>
      <c r="E402" s="88">
        <v>21.2</v>
      </c>
      <c r="F402" s="88" t="s">
        <v>862</v>
      </c>
      <c r="G402" s="138">
        <v>48000</v>
      </c>
      <c r="H402" s="138"/>
      <c r="I402" s="138"/>
      <c r="J402" s="138">
        <v>6600</v>
      </c>
      <c r="K402" s="138"/>
      <c r="L402" s="138">
        <f>(G402+H402+J402+K402)*E402</f>
        <v>1157520</v>
      </c>
      <c r="M402" s="137"/>
      <c r="N402" s="138">
        <f>L402-M402</f>
        <v>1157520</v>
      </c>
      <c r="O402" s="138">
        <f>N402/E402</f>
        <v>54600</v>
      </c>
      <c r="P402" s="138"/>
      <c r="Q402" s="138"/>
    </row>
    <row r="403" spans="1:17" s="88" customFormat="1">
      <c r="A403" s="107" t="s">
        <v>110</v>
      </c>
      <c r="B403" s="157" t="s">
        <v>1410</v>
      </c>
      <c r="C403" s="157" t="s">
        <v>1411</v>
      </c>
      <c r="D403" s="109"/>
      <c r="G403" s="138"/>
      <c r="H403" s="102"/>
      <c r="I403" s="102"/>
      <c r="J403" s="102"/>
      <c r="K403" s="138"/>
      <c r="L403" s="138"/>
      <c r="M403" s="137"/>
      <c r="N403" s="138"/>
      <c r="O403" s="138"/>
      <c r="P403" s="138" t="s">
        <v>59</v>
      </c>
      <c r="Q403" s="138" t="s">
        <v>59</v>
      </c>
    </row>
    <row r="404" spans="1:17" s="88" customFormat="1">
      <c r="A404" s="107"/>
      <c r="B404" s="157"/>
      <c r="C404" s="157"/>
      <c r="D404" s="130" t="s">
        <v>1175</v>
      </c>
      <c r="E404" s="143">
        <f>SUM(E402:E403)</f>
        <v>21.2</v>
      </c>
      <c r="F404" s="140"/>
      <c r="G404" s="142"/>
      <c r="H404" s="142"/>
      <c r="I404" s="142"/>
      <c r="J404" s="142"/>
      <c r="K404" s="142"/>
      <c r="L404" s="142"/>
      <c r="M404" s="141"/>
      <c r="N404" s="143">
        <f>SUM(N402:N403)</f>
        <v>1157520</v>
      </c>
      <c r="O404" s="143">
        <f>N404/E404</f>
        <v>54600</v>
      </c>
      <c r="P404" s="143">
        <f>ROUND(O404,0)</f>
        <v>54600</v>
      </c>
      <c r="Q404" s="136">
        <f>ROUND(P404*(1.0695),0)</f>
        <v>58395</v>
      </c>
    </row>
    <row r="405" spans="1:17" s="88" customFormat="1">
      <c r="A405" s="107"/>
      <c r="B405" s="157"/>
      <c r="C405" s="157"/>
      <c r="D405" s="110"/>
      <c r="E405" s="120"/>
      <c r="G405" s="138"/>
      <c r="H405" s="138"/>
      <c r="I405" s="138"/>
      <c r="J405" s="138"/>
      <c r="K405" s="138"/>
      <c r="L405" s="138"/>
      <c r="M405" s="137"/>
      <c r="N405" s="120"/>
      <c r="O405" s="120"/>
      <c r="P405" s="120"/>
      <c r="Q405" s="120"/>
    </row>
    <row r="406" spans="1:17" s="88" customFormat="1">
      <c r="A406" s="107">
        <v>16</v>
      </c>
      <c r="B406" s="157" t="s">
        <v>1412</v>
      </c>
      <c r="C406" s="157" t="s">
        <v>1409</v>
      </c>
      <c r="D406" s="109" t="s">
        <v>668</v>
      </c>
      <c r="E406" s="88">
        <v>23.79</v>
      </c>
      <c r="F406" s="88" t="s">
        <v>862</v>
      </c>
      <c r="G406" s="138">
        <v>48000</v>
      </c>
      <c r="H406" s="138"/>
      <c r="I406" s="138"/>
      <c r="J406" s="138">
        <v>6600</v>
      </c>
      <c r="K406" s="138"/>
      <c r="L406" s="138">
        <f>(G406+H406+J406+K406)*E406</f>
        <v>1298934</v>
      </c>
      <c r="M406" s="137"/>
      <c r="N406" s="138">
        <f>L406-M406</f>
        <v>1298934</v>
      </c>
      <c r="O406" s="138">
        <f>N406/E406</f>
        <v>54600</v>
      </c>
      <c r="P406" s="138"/>
      <c r="Q406" s="138"/>
    </row>
    <row r="407" spans="1:17" s="88" customFormat="1">
      <c r="A407" s="107" t="s">
        <v>110</v>
      </c>
      <c r="B407" s="157" t="s">
        <v>1413</v>
      </c>
      <c r="C407" s="157" t="s">
        <v>1414</v>
      </c>
      <c r="D407" s="109"/>
      <c r="G407" s="138"/>
      <c r="H407" s="102"/>
      <c r="I407" s="102"/>
      <c r="J407" s="102"/>
      <c r="K407" s="138"/>
      <c r="L407" s="138"/>
      <c r="M407" s="137"/>
      <c r="N407" s="138"/>
      <c r="O407" s="138"/>
      <c r="P407" s="138" t="s">
        <v>59</v>
      </c>
      <c r="Q407" s="138" t="s">
        <v>59</v>
      </c>
    </row>
    <row r="408" spans="1:17" s="88" customFormat="1">
      <c r="A408" s="107"/>
      <c r="B408" s="157"/>
      <c r="C408" s="157"/>
      <c r="D408" s="130" t="s">
        <v>1175</v>
      </c>
      <c r="E408" s="143">
        <f>SUM(E406:E407)</f>
        <v>23.79</v>
      </c>
      <c r="F408" s="140"/>
      <c r="G408" s="142"/>
      <c r="H408" s="142"/>
      <c r="I408" s="142"/>
      <c r="J408" s="142"/>
      <c r="K408" s="142"/>
      <c r="L408" s="142"/>
      <c r="M408" s="141"/>
      <c r="N408" s="143">
        <f>SUM(N406:N407)</f>
        <v>1298934</v>
      </c>
      <c r="O408" s="143">
        <f>N408/E408</f>
        <v>54600</v>
      </c>
      <c r="P408" s="143">
        <f>ROUND(O408,0)</f>
        <v>54600</v>
      </c>
      <c r="Q408" s="136">
        <f>ROUND(P408*(1.0695),0)</f>
        <v>58395</v>
      </c>
    </row>
    <row r="409" spans="1:17" s="88" customFormat="1">
      <c r="A409" s="107"/>
      <c r="B409" s="158"/>
      <c r="C409" s="158"/>
      <c r="D409" s="11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</row>
    <row r="410" spans="1:17" s="88" customFormat="1">
      <c r="A410" s="107"/>
      <c r="B410" s="246" t="s">
        <v>669</v>
      </c>
      <c r="C410" s="134" t="s">
        <v>670</v>
      </c>
      <c r="D410" s="130" t="s">
        <v>1175</v>
      </c>
      <c r="E410" s="135">
        <f>E408+E404</f>
        <v>44.989999999999995</v>
      </c>
      <c r="F410" s="135"/>
      <c r="G410" s="135"/>
      <c r="H410" s="135"/>
      <c r="I410" s="135"/>
      <c r="J410" s="135"/>
      <c r="K410" s="135"/>
      <c r="L410" s="135"/>
      <c r="M410" s="135"/>
      <c r="N410" s="135">
        <f>N408+N404</f>
        <v>2456454</v>
      </c>
      <c r="O410" s="135">
        <f>N410/E410</f>
        <v>54600.000000000007</v>
      </c>
      <c r="P410" s="135">
        <f>ROUND(O410,0)</f>
        <v>54600</v>
      </c>
      <c r="Q410" s="136">
        <f>ROUND(P410*(1.0695),0)</f>
        <v>58395</v>
      </c>
    </row>
    <row r="411" spans="1:17" s="88" customFormat="1">
      <c r="A411" s="107"/>
      <c r="B411" s="251"/>
      <c r="C411" s="134"/>
      <c r="D411" s="130"/>
      <c r="E411" s="135"/>
      <c r="F411" s="135"/>
      <c r="G411" s="135"/>
      <c r="H411" s="135"/>
      <c r="I411" s="135"/>
      <c r="J411" s="135"/>
      <c r="K411" s="135"/>
      <c r="L411" s="135"/>
      <c r="M411" s="135"/>
      <c r="N411" s="135"/>
      <c r="O411" s="135"/>
      <c r="P411" s="135"/>
      <c r="Q411" s="135"/>
    </row>
    <row r="412" spans="1:17" s="128" customFormat="1"/>
    <row r="413" spans="1:17" s="107" customFormat="1">
      <c r="A413" s="107" t="s">
        <v>639</v>
      </c>
      <c r="B413" s="158" t="s">
        <v>35</v>
      </c>
      <c r="C413" s="158"/>
      <c r="P413" s="138"/>
      <c r="Q413" s="138"/>
    </row>
    <row r="414" spans="1:17" s="107" customFormat="1">
      <c r="A414" s="107">
        <v>17</v>
      </c>
      <c r="B414" s="157" t="s">
        <v>1415</v>
      </c>
      <c r="C414" s="157" t="s">
        <v>1753</v>
      </c>
      <c r="D414" s="109" t="s">
        <v>36</v>
      </c>
      <c r="E414" s="88">
        <v>922</v>
      </c>
      <c r="F414" s="88" t="s">
        <v>85</v>
      </c>
      <c r="G414" s="138">
        <v>6270</v>
      </c>
      <c r="H414" s="138">
        <v>0</v>
      </c>
      <c r="I414" s="138"/>
      <c r="J414" s="138">
        <v>361</v>
      </c>
      <c r="K414" s="138">
        <f>950+145</f>
        <v>1095</v>
      </c>
      <c r="L414" s="138">
        <f>(G414+H414+J414+K414)*E414</f>
        <v>7123372</v>
      </c>
      <c r="M414" s="137"/>
      <c r="N414" s="138">
        <f>L414-M414*E414</f>
        <v>7123372</v>
      </c>
      <c r="O414" s="138">
        <f>N414/E414</f>
        <v>7726</v>
      </c>
      <c r="P414" s="138" t="s">
        <v>59</v>
      </c>
      <c r="Q414" s="138" t="s">
        <v>59</v>
      </c>
    </row>
    <row r="415" spans="1:17" s="107" customFormat="1">
      <c r="A415" s="107" t="s">
        <v>110</v>
      </c>
      <c r="B415" s="157" t="s">
        <v>1416</v>
      </c>
      <c r="C415" s="157" t="s">
        <v>1754</v>
      </c>
      <c r="D415" s="109"/>
      <c r="E415" s="88"/>
      <c r="F415" s="88"/>
      <c r="G415" s="138"/>
      <c r="H415" s="88"/>
      <c r="I415" s="88"/>
      <c r="J415" s="88"/>
      <c r="K415" s="138"/>
      <c r="L415" s="88"/>
      <c r="M415" s="88"/>
      <c r="N415" s="138"/>
      <c r="O415" s="138"/>
      <c r="P415" s="138"/>
      <c r="Q415" s="138"/>
    </row>
    <row r="416" spans="1:17" s="107" customFormat="1">
      <c r="B416" s="157" t="s">
        <v>1417</v>
      </c>
      <c r="C416" s="157"/>
      <c r="D416" s="130" t="s">
        <v>1175</v>
      </c>
      <c r="E416" s="143">
        <f>E414</f>
        <v>922</v>
      </c>
      <c r="F416" s="139"/>
      <c r="G416" s="143"/>
      <c r="H416" s="139"/>
      <c r="I416" s="139"/>
      <c r="J416" s="139"/>
      <c r="K416" s="143"/>
      <c r="L416" s="139"/>
      <c r="M416" s="139"/>
      <c r="N416" s="143">
        <f>N414</f>
        <v>7123372</v>
      </c>
      <c r="O416" s="143">
        <f>N416/E416</f>
        <v>7726</v>
      </c>
      <c r="P416" s="143">
        <f>ROUND(O416,0)</f>
        <v>7726</v>
      </c>
      <c r="Q416" s="136">
        <f>ROUND(P416*(1.0695),0)</f>
        <v>8263</v>
      </c>
    </row>
    <row r="417" spans="1:17" s="107" customFormat="1">
      <c r="B417" s="158"/>
      <c r="C417" s="158"/>
      <c r="D417" s="110"/>
      <c r="E417" s="120"/>
      <c r="F417" s="88"/>
      <c r="G417" s="138"/>
      <c r="H417" s="138"/>
      <c r="I417" s="138"/>
      <c r="J417" s="138"/>
      <c r="K417" s="138"/>
      <c r="L417" s="138"/>
      <c r="M417" s="137"/>
      <c r="N417" s="120"/>
      <c r="O417" s="120"/>
      <c r="P417" s="138"/>
      <c r="Q417" s="138"/>
    </row>
    <row r="418" spans="1:17" s="107" customFormat="1">
      <c r="A418" s="107" t="s">
        <v>60</v>
      </c>
      <c r="B418" s="158"/>
      <c r="C418" s="158"/>
      <c r="D418" s="109" t="s">
        <v>38</v>
      </c>
      <c r="E418" s="88">
        <v>128.80000000000001</v>
      </c>
      <c r="F418" s="88" t="s">
        <v>85</v>
      </c>
      <c r="G418" s="138">
        <v>14800</v>
      </c>
      <c r="H418" s="138">
        <v>0</v>
      </c>
      <c r="I418" s="138"/>
      <c r="J418" s="138">
        <v>860</v>
      </c>
      <c r="K418" s="138">
        <f>350+2400</f>
        <v>2750</v>
      </c>
      <c r="L418" s="138">
        <f>(G418+H418+J418+K418)*E418</f>
        <v>2371208</v>
      </c>
      <c r="M418" s="137"/>
      <c r="N418" s="138">
        <f>L418-M418*E418</f>
        <v>2371208</v>
      </c>
      <c r="O418" s="138">
        <f>N418/E418</f>
        <v>18410</v>
      </c>
      <c r="P418" s="138"/>
      <c r="Q418" s="138"/>
    </row>
    <row r="419" spans="1:17" s="107" customFormat="1">
      <c r="B419" s="158"/>
      <c r="C419" s="158"/>
      <c r="D419" s="109"/>
      <c r="E419" s="88"/>
      <c r="F419" s="88"/>
      <c r="G419" s="138"/>
      <c r="H419" s="88"/>
      <c r="I419" s="88"/>
      <c r="J419" s="88"/>
      <c r="K419" s="138"/>
      <c r="L419" s="138"/>
      <c r="M419" s="137"/>
      <c r="N419" s="138"/>
      <c r="O419" s="138"/>
      <c r="P419" s="138" t="s">
        <v>59</v>
      </c>
      <c r="Q419" s="138" t="s">
        <v>59</v>
      </c>
    </row>
    <row r="420" spans="1:17" s="107" customFormat="1">
      <c r="B420" s="158"/>
      <c r="C420" s="158"/>
      <c r="D420" s="130" t="s">
        <v>1175</v>
      </c>
      <c r="E420" s="143">
        <f>E418</f>
        <v>128.80000000000001</v>
      </c>
      <c r="F420" s="139"/>
      <c r="G420" s="143"/>
      <c r="H420" s="139"/>
      <c r="I420" s="139"/>
      <c r="J420" s="139"/>
      <c r="K420" s="143"/>
      <c r="L420" s="139"/>
      <c r="M420" s="139"/>
      <c r="N420" s="143">
        <f>N418</f>
        <v>2371208</v>
      </c>
      <c r="O420" s="143">
        <f>N420/E420</f>
        <v>18410</v>
      </c>
      <c r="P420" s="143">
        <f>ROUND(O420,0)</f>
        <v>18410</v>
      </c>
      <c r="Q420" s="136">
        <f>ROUND(P420*(1.0695),0)</f>
        <v>19689</v>
      </c>
    </row>
    <row r="421" spans="1:17" s="107" customFormat="1">
      <c r="B421" s="158"/>
      <c r="C421" s="158"/>
      <c r="D421" s="110"/>
      <c r="E421" s="120"/>
      <c r="F421" s="128"/>
      <c r="G421" s="120"/>
      <c r="H421" s="128"/>
      <c r="I421" s="128"/>
      <c r="J421" s="128"/>
      <c r="K421" s="120"/>
      <c r="L421" s="128"/>
      <c r="M421" s="128"/>
      <c r="N421" s="120"/>
      <c r="O421" s="120"/>
      <c r="P421" s="120"/>
      <c r="Q421" s="120"/>
    </row>
    <row r="422" spans="1:17" s="107" customFormat="1">
      <c r="A422" s="107">
        <v>18</v>
      </c>
      <c r="B422" s="157" t="s">
        <v>1418</v>
      </c>
      <c r="C422" s="157" t="s">
        <v>1755</v>
      </c>
      <c r="D422" s="109" t="s">
        <v>37</v>
      </c>
      <c r="E422" s="88">
        <v>425.5</v>
      </c>
      <c r="F422" s="88" t="s">
        <v>85</v>
      </c>
      <c r="G422" s="138">
        <v>9775</v>
      </c>
      <c r="H422" s="138">
        <v>0</v>
      </c>
      <c r="I422" s="138"/>
      <c r="J422" s="138">
        <v>560</v>
      </c>
      <c r="K422" s="138">
        <f>302+1425</f>
        <v>1727</v>
      </c>
      <c r="L422" s="138">
        <f>(G422+H422+J422+K422)*E422</f>
        <v>5132381</v>
      </c>
      <c r="M422" s="137"/>
      <c r="N422" s="138">
        <f>L422-M422*E422</f>
        <v>5132381</v>
      </c>
      <c r="O422" s="138">
        <f>N422/E422</f>
        <v>12062</v>
      </c>
      <c r="P422" s="138" t="s">
        <v>59</v>
      </c>
      <c r="Q422" s="138" t="s">
        <v>59</v>
      </c>
    </row>
    <row r="423" spans="1:17" s="107" customFormat="1">
      <c r="A423" s="107" t="s">
        <v>110</v>
      </c>
      <c r="B423" s="157" t="s">
        <v>1416</v>
      </c>
      <c r="C423" s="157" t="s">
        <v>1756</v>
      </c>
      <c r="D423" s="109"/>
      <c r="E423" s="88"/>
      <c r="F423" s="88"/>
      <c r="G423" s="138"/>
      <c r="H423" s="88"/>
      <c r="I423" s="88"/>
      <c r="J423" s="88"/>
      <c r="K423" s="138"/>
      <c r="L423" s="88"/>
      <c r="M423" s="88"/>
      <c r="N423" s="138"/>
      <c r="O423" s="138"/>
      <c r="P423" s="138"/>
      <c r="Q423" s="138"/>
    </row>
    <row r="424" spans="1:17" s="107" customFormat="1">
      <c r="B424" s="157" t="s">
        <v>1417</v>
      </c>
      <c r="C424" s="157"/>
      <c r="D424" s="130" t="s">
        <v>1175</v>
      </c>
      <c r="E424" s="143">
        <f>E422</f>
        <v>425.5</v>
      </c>
      <c r="F424" s="139"/>
      <c r="G424" s="143"/>
      <c r="H424" s="139"/>
      <c r="I424" s="139"/>
      <c r="J424" s="139"/>
      <c r="K424" s="143"/>
      <c r="L424" s="139"/>
      <c r="M424" s="139"/>
      <c r="N424" s="143">
        <f>N422</f>
        <v>5132381</v>
      </c>
      <c r="O424" s="143">
        <f>N424/E424</f>
        <v>12062</v>
      </c>
      <c r="P424" s="143">
        <f>ROUND(O424,0)</f>
        <v>12062</v>
      </c>
      <c r="Q424" s="136">
        <f>ROUND(P424*(1.0695),0)</f>
        <v>12900</v>
      </c>
    </row>
    <row r="425" spans="1:17" s="107" customFormat="1">
      <c r="B425" s="157"/>
      <c r="C425" s="157"/>
      <c r="D425" s="110"/>
      <c r="E425" s="120"/>
      <c r="F425" s="88"/>
      <c r="G425" s="138"/>
      <c r="H425" s="138"/>
      <c r="I425" s="138"/>
      <c r="J425" s="138"/>
      <c r="K425" s="138"/>
      <c r="L425" s="138"/>
      <c r="M425" s="137"/>
      <c r="N425" s="120"/>
      <c r="O425" s="120"/>
      <c r="P425" s="138"/>
      <c r="Q425" s="138"/>
    </row>
    <row r="426" spans="1:17" s="107" customFormat="1">
      <c r="A426" s="107" t="s">
        <v>60</v>
      </c>
      <c r="B426" s="157"/>
      <c r="C426" s="157"/>
      <c r="D426" s="109" t="s">
        <v>0</v>
      </c>
      <c r="E426" s="88">
        <v>61.3</v>
      </c>
      <c r="F426" s="88" t="s">
        <v>85</v>
      </c>
      <c r="G426" s="138">
        <v>21250</v>
      </c>
      <c r="H426" s="138">
        <v>0</v>
      </c>
      <c r="I426" s="138"/>
      <c r="J426" s="138">
        <v>1220</v>
      </c>
      <c r="K426" s="138">
        <f>563+3150</f>
        <v>3713</v>
      </c>
      <c r="L426" s="138">
        <f>(G426+H426+J426+K426)*E426</f>
        <v>1605017.9</v>
      </c>
      <c r="M426" s="137"/>
      <c r="N426" s="138">
        <f>L426-M426*E426</f>
        <v>1605017.9</v>
      </c>
      <c r="O426" s="138">
        <f>N426/E426</f>
        <v>26183</v>
      </c>
      <c r="P426" s="138"/>
      <c r="Q426" s="138"/>
    </row>
    <row r="427" spans="1:17" s="107" customFormat="1">
      <c r="B427" s="157"/>
      <c r="C427" s="157"/>
      <c r="D427" s="109"/>
      <c r="E427" s="88"/>
      <c r="F427" s="88"/>
      <c r="G427" s="138"/>
      <c r="H427" s="88"/>
      <c r="I427" s="88"/>
      <c r="J427" s="88"/>
      <c r="K427" s="138"/>
      <c r="L427" s="138"/>
      <c r="M427" s="137"/>
      <c r="N427" s="138"/>
      <c r="O427" s="138"/>
      <c r="P427" s="138" t="s">
        <v>59</v>
      </c>
      <c r="Q427" s="138" t="s">
        <v>59</v>
      </c>
    </row>
    <row r="428" spans="1:17" s="107" customFormat="1">
      <c r="B428" s="157"/>
      <c r="C428" s="270"/>
      <c r="D428" s="130" t="s">
        <v>1175</v>
      </c>
      <c r="E428" s="143">
        <f>E426</f>
        <v>61.3</v>
      </c>
      <c r="F428" s="139"/>
      <c r="G428" s="143"/>
      <c r="H428" s="139"/>
      <c r="I428" s="139"/>
      <c r="J428" s="139"/>
      <c r="K428" s="143"/>
      <c r="L428" s="139"/>
      <c r="M428" s="139"/>
      <c r="N428" s="143">
        <f>N426</f>
        <v>1605017.9</v>
      </c>
      <c r="O428" s="143">
        <f>N428/E428</f>
        <v>26183</v>
      </c>
      <c r="P428" s="143">
        <f>ROUND(O428,0)</f>
        <v>26183</v>
      </c>
      <c r="Q428" s="136">
        <f>ROUND(P428*(1.0695),0)</f>
        <v>28003</v>
      </c>
    </row>
    <row r="429" spans="1:17" s="88" customFormat="1" ht="12.75">
      <c r="A429" s="107"/>
      <c r="B429" s="158"/>
      <c r="C429" s="158"/>
      <c r="D429" s="110"/>
      <c r="E429" s="120"/>
      <c r="G429" s="138"/>
      <c r="H429" s="138"/>
      <c r="I429" s="138"/>
      <c r="J429" s="138"/>
      <c r="K429" s="138"/>
      <c r="L429" s="138"/>
      <c r="M429" s="137"/>
      <c r="N429" s="120"/>
      <c r="O429" s="120"/>
      <c r="P429" s="120"/>
      <c r="Q429" s="325" t="s">
        <v>1969</v>
      </c>
    </row>
    <row r="430" spans="1:17" s="127" customFormat="1">
      <c r="A430" s="127">
        <v>1</v>
      </c>
      <c r="B430" s="127">
        <v>2</v>
      </c>
      <c r="C430" s="127">
        <v>3</v>
      </c>
      <c r="D430" s="127">
        <v>4</v>
      </c>
      <c r="E430" s="127">
        <v>5</v>
      </c>
      <c r="F430" s="127">
        <v>6</v>
      </c>
      <c r="G430" s="127">
        <v>7</v>
      </c>
      <c r="H430" s="127">
        <v>8</v>
      </c>
      <c r="I430" s="127">
        <v>9</v>
      </c>
      <c r="J430" s="127">
        <v>10</v>
      </c>
      <c r="K430" s="127">
        <v>11</v>
      </c>
      <c r="L430" s="127">
        <v>12</v>
      </c>
      <c r="M430" s="127">
        <v>13</v>
      </c>
      <c r="N430" s="127">
        <v>14</v>
      </c>
      <c r="O430" s="127">
        <v>15</v>
      </c>
      <c r="P430" s="127">
        <v>16</v>
      </c>
      <c r="Q430" s="127">
        <v>17</v>
      </c>
    </row>
    <row r="431" spans="1:17" s="107" customFormat="1">
      <c r="B431" s="157"/>
      <c r="C431" s="270"/>
      <c r="D431" s="110"/>
      <c r="E431" s="120"/>
      <c r="F431" s="128"/>
      <c r="G431" s="120"/>
      <c r="H431" s="128"/>
      <c r="I431" s="128"/>
      <c r="J431" s="128"/>
      <c r="K431" s="120"/>
      <c r="L431" s="128"/>
      <c r="M431" s="128"/>
      <c r="N431" s="120"/>
      <c r="O431" s="120"/>
      <c r="P431" s="120"/>
      <c r="Q431" s="120"/>
    </row>
    <row r="432" spans="1:17" s="107" customFormat="1">
      <c r="A432" s="107">
        <v>19</v>
      </c>
      <c r="B432" s="157" t="s">
        <v>1757</v>
      </c>
      <c r="C432" s="270" t="s">
        <v>1758</v>
      </c>
      <c r="D432" s="109" t="s">
        <v>36</v>
      </c>
      <c r="E432" s="138">
        <v>30</v>
      </c>
      <c r="F432" s="88" t="s">
        <v>85</v>
      </c>
      <c r="G432" s="138">
        <v>7761</v>
      </c>
      <c r="H432" s="138">
        <v>0</v>
      </c>
      <c r="I432" s="138"/>
      <c r="J432" s="138">
        <v>390.55</v>
      </c>
      <c r="K432" s="138">
        <f>50+105+15</f>
        <v>170</v>
      </c>
      <c r="L432" s="138">
        <f>(G432+H432+J432+K432)*E432</f>
        <v>249646.49999999997</v>
      </c>
      <c r="M432" s="137"/>
      <c r="N432" s="138">
        <f>L432-M432*E432</f>
        <v>249646.49999999997</v>
      </c>
      <c r="O432" s="138">
        <f>N432/E432</f>
        <v>8321.5499999999993</v>
      </c>
      <c r="P432" s="138" t="s">
        <v>59</v>
      </c>
      <c r="Q432" s="138" t="s">
        <v>59</v>
      </c>
    </row>
    <row r="433" spans="1:17" s="107" customFormat="1">
      <c r="A433" s="107" t="s">
        <v>110</v>
      </c>
      <c r="B433" s="157" t="s">
        <v>1759</v>
      </c>
      <c r="C433" s="270" t="s">
        <v>1760</v>
      </c>
      <c r="D433" s="109"/>
      <c r="E433" s="88"/>
      <c r="F433" s="88"/>
      <c r="G433" s="138"/>
      <c r="H433" s="88"/>
      <c r="I433" s="88"/>
      <c r="J433" s="88"/>
      <c r="K433" s="138"/>
      <c r="L433" s="88"/>
      <c r="M433" s="88"/>
      <c r="N433" s="138"/>
      <c r="O433" s="138"/>
      <c r="P433" s="138"/>
      <c r="Q433" s="138"/>
    </row>
    <row r="434" spans="1:17" s="107" customFormat="1">
      <c r="B434" s="157" t="s">
        <v>605</v>
      </c>
      <c r="C434" s="270"/>
      <c r="D434" s="130" t="s">
        <v>1175</v>
      </c>
      <c r="E434" s="143">
        <f>E432</f>
        <v>30</v>
      </c>
      <c r="F434" s="139"/>
      <c r="G434" s="143"/>
      <c r="H434" s="139"/>
      <c r="I434" s="139"/>
      <c r="J434" s="139"/>
      <c r="K434" s="143"/>
      <c r="L434" s="139"/>
      <c r="M434" s="139"/>
      <c r="N434" s="143">
        <f>N432</f>
        <v>249646.49999999997</v>
      </c>
      <c r="O434" s="143">
        <f>N434/E434</f>
        <v>8321.5499999999993</v>
      </c>
      <c r="P434" s="143">
        <f>ROUND(O434,0)</f>
        <v>8322</v>
      </c>
      <c r="Q434" s="136">
        <f>ROUND(P434*(1.0695),0)</f>
        <v>8900</v>
      </c>
    </row>
    <row r="435" spans="1:17" s="107" customFormat="1">
      <c r="B435" s="157"/>
      <c r="C435" s="270"/>
      <c r="D435" s="110"/>
      <c r="E435" s="120"/>
      <c r="F435" s="128"/>
      <c r="G435" s="120"/>
      <c r="H435" s="128"/>
      <c r="I435" s="128"/>
      <c r="J435" s="128"/>
      <c r="K435" s="120"/>
      <c r="L435" s="128"/>
      <c r="M435" s="128"/>
      <c r="N435" s="120"/>
      <c r="O435" s="120"/>
      <c r="P435" s="120"/>
      <c r="Q435" s="120"/>
    </row>
    <row r="436" spans="1:17" s="107" customFormat="1">
      <c r="A436" s="107" t="s">
        <v>60</v>
      </c>
      <c r="B436" s="157"/>
      <c r="C436" s="270"/>
      <c r="D436" s="109" t="s">
        <v>37</v>
      </c>
      <c r="E436" s="138">
        <v>105</v>
      </c>
      <c r="F436" s="88" t="s">
        <v>85</v>
      </c>
      <c r="G436" s="138">
        <v>11940</v>
      </c>
      <c r="H436" s="138">
        <v>0</v>
      </c>
      <c r="I436" s="138"/>
      <c r="J436" s="138">
        <v>600.75</v>
      </c>
      <c r="K436" s="138">
        <f>75+200+25</f>
        <v>300</v>
      </c>
      <c r="L436" s="138">
        <f>(G436+H436+J436+K436)*E436</f>
        <v>1348278.75</v>
      </c>
      <c r="M436" s="137"/>
      <c r="N436" s="138">
        <f>L436-M436*E436</f>
        <v>1348278.75</v>
      </c>
      <c r="O436" s="138">
        <f>N436/E436</f>
        <v>12840.75</v>
      </c>
      <c r="P436" s="138"/>
      <c r="Q436" s="138"/>
    </row>
    <row r="437" spans="1:17" s="107" customFormat="1">
      <c r="B437" s="157"/>
      <c r="C437" s="270"/>
      <c r="D437" s="109"/>
      <c r="E437" s="88"/>
      <c r="F437" s="88"/>
      <c r="G437" s="138"/>
      <c r="H437" s="88"/>
      <c r="I437" s="88"/>
      <c r="J437" s="88"/>
      <c r="K437" s="138"/>
      <c r="L437" s="138"/>
      <c r="M437" s="137"/>
      <c r="N437" s="138"/>
      <c r="O437" s="138"/>
      <c r="P437" s="138" t="s">
        <v>59</v>
      </c>
      <c r="Q437" s="138" t="s">
        <v>59</v>
      </c>
    </row>
    <row r="438" spans="1:17" s="107" customFormat="1">
      <c r="B438" s="157"/>
      <c r="C438" s="270"/>
      <c r="D438" s="130" t="s">
        <v>1175</v>
      </c>
      <c r="E438" s="143">
        <f>E436</f>
        <v>105</v>
      </c>
      <c r="F438" s="139"/>
      <c r="G438" s="143"/>
      <c r="H438" s="139"/>
      <c r="I438" s="139"/>
      <c r="J438" s="139"/>
      <c r="K438" s="143"/>
      <c r="L438" s="139"/>
      <c r="M438" s="139"/>
      <c r="N438" s="143">
        <f>N436</f>
        <v>1348278.75</v>
      </c>
      <c r="O438" s="143">
        <f>N438/E438</f>
        <v>12840.75</v>
      </c>
      <c r="P438" s="143">
        <f>ROUND(O438,0)</f>
        <v>12841</v>
      </c>
      <c r="Q438" s="136">
        <f>ROUND(P438*(1.0695),0)</f>
        <v>13733</v>
      </c>
    </row>
    <row r="439" spans="1:17" s="107" customFormat="1">
      <c r="B439" s="157"/>
      <c r="C439" s="270"/>
      <c r="D439" s="110"/>
      <c r="E439" s="120"/>
      <c r="F439" s="128"/>
      <c r="G439" s="120"/>
      <c r="H439" s="128"/>
      <c r="I439" s="128"/>
      <c r="J439" s="128"/>
      <c r="K439" s="120"/>
      <c r="L439" s="128"/>
      <c r="M439" s="128"/>
      <c r="N439" s="120"/>
      <c r="O439" s="120"/>
      <c r="P439" s="120"/>
      <c r="Q439" s="120"/>
    </row>
    <row r="440" spans="1:17" s="107" customFormat="1">
      <c r="A440" s="107" t="s">
        <v>61</v>
      </c>
      <c r="B440" s="157"/>
      <c r="C440" s="270"/>
      <c r="D440" s="109" t="s">
        <v>38</v>
      </c>
      <c r="E440" s="138">
        <v>15</v>
      </c>
      <c r="F440" s="88" t="s">
        <v>85</v>
      </c>
      <c r="G440" s="138">
        <v>17910</v>
      </c>
      <c r="H440" s="138">
        <v>0</v>
      </c>
      <c r="I440" s="138"/>
      <c r="J440" s="138">
        <v>903</v>
      </c>
      <c r="K440" s="138">
        <f>150+300+50</f>
        <v>500</v>
      </c>
      <c r="L440" s="138">
        <f>(G440+H440+J440+K440)*E440</f>
        <v>289695</v>
      </c>
      <c r="M440" s="137"/>
      <c r="N440" s="138">
        <f>L440-M440*E440</f>
        <v>289695</v>
      </c>
      <c r="O440" s="138">
        <f>N440/E440</f>
        <v>19313</v>
      </c>
      <c r="P440" s="138"/>
      <c r="Q440" s="138"/>
    </row>
    <row r="441" spans="1:17" s="107" customFormat="1">
      <c r="B441" s="157"/>
      <c r="C441" s="270"/>
      <c r="D441" s="109"/>
      <c r="E441" s="88"/>
      <c r="F441" s="88"/>
      <c r="G441" s="138"/>
      <c r="H441" s="88"/>
      <c r="I441" s="88"/>
      <c r="J441" s="88"/>
      <c r="K441" s="138"/>
      <c r="L441" s="138"/>
      <c r="M441" s="137"/>
      <c r="N441" s="138"/>
      <c r="O441" s="138"/>
      <c r="P441" s="138" t="s">
        <v>59</v>
      </c>
      <c r="Q441" s="138" t="s">
        <v>59</v>
      </c>
    </row>
    <row r="442" spans="1:17" s="107" customFormat="1">
      <c r="B442" s="157"/>
      <c r="C442" s="270"/>
      <c r="D442" s="130" t="s">
        <v>1175</v>
      </c>
      <c r="E442" s="143">
        <f>E440</f>
        <v>15</v>
      </c>
      <c r="F442" s="139"/>
      <c r="G442" s="143"/>
      <c r="H442" s="139"/>
      <c r="I442" s="139"/>
      <c r="J442" s="139"/>
      <c r="K442" s="143"/>
      <c r="L442" s="139"/>
      <c r="M442" s="139"/>
      <c r="N442" s="143">
        <f>N440</f>
        <v>289695</v>
      </c>
      <c r="O442" s="143">
        <f>N442/E442</f>
        <v>19313</v>
      </c>
      <c r="P442" s="143">
        <f>ROUND(O442,0)</f>
        <v>19313</v>
      </c>
      <c r="Q442" s="136">
        <f>ROUND(P442*(1.0695),0)</f>
        <v>20655</v>
      </c>
    </row>
    <row r="443" spans="1:17" s="107" customFormat="1">
      <c r="B443" s="157"/>
      <c r="C443" s="270"/>
      <c r="D443" s="110"/>
      <c r="E443" s="120"/>
      <c r="F443" s="128"/>
      <c r="G443" s="120"/>
      <c r="H443" s="128"/>
      <c r="I443" s="128"/>
      <c r="J443" s="128"/>
      <c r="K443" s="120"/>
      <c r="L443" s="128"/>
      <c r="M443" s="128"/>
      <c r="N443" s="120"/>
      <c r="O443" s="120"/>
      <c r="P443" s="120"/>
      <c r="Q443" s="120"/>
    </row>
    <row r="444" spans="1:17" s="88" customFormat="1">
      <c r="A444" s="107"/>
      <c r="B444" s="246" t="s">
        <v>1419</v>
      </c>
      <c r="C444" s="246" t="s">
        <v>39</v>
      </c>
      <c r="D444" s="345" t="s">
        <v>1175</v>
      </c>
      <c r="E444" s="135">
        <f>E416+E434</f>
        <v>952</v>
      </c>
      <c r="F444" s="135"/>
      <c r="G444" s="135"/>
      <c r="H444" s="135"/>
      <c r="I444" s="135"/>
      <c r="J444" s="135"/>
      <c r="K444" s="135"/>
      <c r="L444" s="135"/>
      <c r="M444" s="135"/>
      <c r="N444" s="135">
        <f>N416+N434</f>
        <v>7373018.5</v>
      </c>
      <c r="O444" s="135">
        <f>N444/E444</f>
        <v>7744.7673319327732</v>
      </c>
      <c r="P444" s="135">
        <f>ROUND(O444,0)</f>
        <v>7745</v>
      </c>
      <c r="Q444" s="135">
        <f>ROUND(P444*(1.0695),0)</f>
        <v>8283</v>
      </c>
    </row>
    <row r="445" spans="1:17" s="88" customFormat="1">
      <c r="A445" s="107"/>
      <c r="B445" s="247"/>
      <c r="C445" s="247" t="s">
        <v>40</v>
      </c>
      <c r="D445" s="132" t="s">
        <v>1175</v>
      </c>
      <c r="E445" s="135">
        <f>E424+E438</f>
        <v>530.5</v>
      </c>
      <c r="F445" s="135"/>
      <c r="G445" s="135"/>
      <c r="H445" s="135"/>
      <c r="I445" s="135"/>
      <c r="J445" s="135"/>
      <c r="K445" s="135"/>
      <c r="L445" s="135"/>
      <c r="M445" s="135"/>
      <c r="N445" s="135">
        <f>N424+N438</f>
        <v>6480659.75</v>
      </c>
      <c r="O445" s="144">
        <f t="shared" ref="O445:O447" si="12">N445/E445</f>
        <v>12216.135249764373</v>
      </c>
      <c r="P445" s="144">
        <f t="shared" ref="P445:P447" si="13">ROUND(O445,0)</f>
        <v>12216</v>
      </c>
      <c r="Q445" s="144">
        <f t="shared" ref="Q445:Q447" si="14">ROUND(P445*(1.0695),0)</f>
        <v>13065</v>
      </c>
    </row>
    <row r="446" spans="1:17" s="88" customFormat="1">
      <c r="A446" s="107"/>
      <c r="B446" s="247"/>
      <c r="C446" s="247" t="s">
        <v>41</v>
      </c>
      <c r="D446" s="132" t="s">
        <v>1175</v>
      </c>
      <c r="E446" s="135">
        <f>E420+E442</f>
        <v>143.80000000000001</v>
      </c>
      <c r="F446" s="135"/>
      <c r="G446" s="135"/>
      <c r="H446" s="135"/>
      <c r="I446" s="135"/>
      <c r="J446" s="135"/>
      <c r="K446" s="135"/>
      <c r="L446" s="135"/>
      <c r="M446" s="135"/>
      <c r="N446" s="135">
        <f>N420+N442</f>
        <v>2660903</v>
      </c>
      <c r="O446" s="144">
        <f t="shared" si="12"/>
        <v>18504.193324061194</v>
      </c>
      <c r="P446" s="144">
        <f t="shared" si="13"/>
        <v>18504</v>
      </c>
      <c r="Q446" s="144">
        <f t="shared" si="14"/>
        <v>19790</v>
      </c>
    </row>
    <row r="447" spans="1:17" s="88" customFormat="1">
      <c r="A447" s="107"/>
      <c r="B447" s="251"/>
      <c r="C447" s="251" t="s">
        <v>42</v>
      </c>
      <c r="D447" s="132" t="s">
        <v>1175</v>
      </c>
      <c r="E447" s="135">
        <f>E428</f>
        <v>61.3</v>
      </c>
      <c r="F447" s="135"/>
      <c r="G447" s="135"/>
      <c r="H447" s="135"/>
      <c r="I447" s="135"/>
      <c r="J447" s="135"/>
      <c r="K447" s="135"/>
      <c r="L447" s="135"/>
      <c r="M447" s="135"/>
      <c r="N447" s="135">
        <f>N428</f>
        <v>1605017.9</v>
      </c>
      <c r="O447" s="144">
        <f t="shared" si="12"/>
        <v>26183</v>
      </c>
      <c r="P447" s="144">
        <f t="shared" si="13"/>
        <v>26183</v>
      </c>
      <c r="Q447" s="144">
        <f t="shared" si="14"/>
        <v>28003</v>
      </c>
    </row>
    <row r="448" spans="1:17" s="88" customFormat="1" ht="12.75">
      <c r="A448" s="107"/>
      <c r="B448" s="157"/>
      <c r="C448" s="158"/>
      <c r="D448" s="110"/>
      <c r="E448" s="120"/>
      <c r="G448" s="138"/>
      <c r="H448" s="138"/>
      <c r="I448" s="138"/>
      <c r="J448" s="138"/>
      <c r="K448" s="138"/>
      <c r="L448" s="138"/>
      <c r="M448" s="137"/>
      <c r="N448" s="120"/>
      <c r="O448" s="120"/>
      <c r="P448" s="120"/>
      <c r="Q448" s="339"/>
    </row>
    <row r="449" spans="1:17" s="88" customFormat="1">
      <c r="A449" s="107" t="s">
        <v>833</v>
      </c>
      <c r="B449" s="158" t="s">
        <v>163</v>
      </c>
      <c r="C449" s="158"/>
      <c r="D449" s="11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</row>
    <row r="450" spans="1:17" s="88" customFormat="1">
      <c r="A450" s="107">
        <v>20</v>
      </c>
      <c r="B450" s="157" t="s">
        <v>1420</v>
      </c>
      <c r="C450" s="157" t="s">
        <v>1421</v>
      </c>
      <c r="D450" s="109" t="s">
        <v>1422</v>
      </c>
      <c r="E450" s="88">
        <v>31734</v>
      </c>
      <c r="F450" s="88" t="s">
        <v>1</v>
      </c>
      <c r="G450" s="138">
        <v>73.81</v>
      </c>
      <c r="H450" s="138"/>
      <c r="I450" s="138"/>
      <c r="J450" s="138">
        <v>3.69</v>
      </c>
      <c r="K450" s="138">
        <v>9.5</v>
      </c>
      <c r="L450" s="138">
        <f>(G450+H450+J450+K450)*E450</f>
        <v>2760858</v>
      </c>
      <c r="M450" s="137"/>
      <c r="N450" s="138">
        <f>L450</f>
        <v>2760858</v>
      </c>
      <c r="O450" s="138">
        <f>N450/E450</f>
        <v>87</v>
      </c>
      <c r="P450" s="138"/>
      <c r="Q450" s="138"/>
    </row>
    <row r="451" spans="1:17" s="88" customFormat="1">
      <c r="A451" s="107" t="s">
        <v>110</v>
      </c>
      <c r="B451" s="157" t="s">
        <v>1423</v>
      </c>
      <c r="C451" s="157" t="s">
        <v>1424</v>
      </c>
      <c r="D451" s="109"/>
      <c r="G451" s="138"/>
      <c r="K451" s="138"/>
      <c r="L451" s="138"/>
      <c r="M451" s="137"/>
      <c r="N451" s="138"/>
      <c r="O451" s="138"/>
      <c r="P451" s="138" t="s">
        <v>59</v>
      </c>
      <c r="Q451" s="138" t="s">
        <v>59</v>
      </c>
    </row>
    <row r="452" spans="1:17" s="88" customFormat="1">
      <c r="A452" s="107"/>
      <c r="B452" s="157"/>
      <c r="C452" s="158"/>
      <c r="D452" s="130" t="s">
        <v>1175</v>
      </c>
      <c r="E452" s="139">
        <f>E450</f>
        <v>31734</v>
      </c>
      <c r="F452" s="139"/>
      <c r="G452" s="143"/>
      <c r="H452" s="139"/>
      <c r="I452" s="139"/>
      <c r="J452" s="139"/>
      <c r="K452" s="143"/>
      <c r="L452" s="139"/>
      <c r="M452" s="139"/>
      <c r="N452" s="143">
        <f>N450</f>
        <v>2760858</v>
      </c>
      <c r="O452" s="143">
        <f>N452/E452</f>
        <v>87</v>
      </c>
      <c r="P452" s="143">
        <f>ROUND(O452,0)</f>
        <v>87</v>
      </c>
      <c r="Q452" s="136">
        <f>ROUND(P452*(1.0695),0)</f>
        <v>93</v>
      </c>
    </row>
    <row r="453" spans="1:17" s="88" customFormat="1">
      <c r="A453" s="107"/>
      <c r="B453" s="157"/>
      <c r="C453" s="158"/>
      <c r="D453" s="11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</row>
    <row r="454" spans="1:17" s="88" customFormat="1">
      <c r="A454" s="107">
        <v>21</v>
      </c>
      <c r="B454" s="157" t="s">
        <v>1426</v>
      </c>
      <c r="C454" s="157" t="s">
        <v>1427</v>
      </c>
      <c r="D454" s="109" t="s">
        <v>1425</v>
      </c>
      <c r="E454" s="88">
        <v>7224</v>
      </c>
      <c r="F454" s="88" t="s">
        <v>1</v>
      </c>
      <c r="G454" s="138">
        <v>210.48</v>
      </c>
      <c r="H454" s="138"/>
      <c r="I454" s="138"/>
      <c r="J454" s="138">
        <v>10.52</v>
      </c>
      <c r="K454" s="138">
        <v>15</v>
      </c>
      <c r="L454" s="138">
        <f>(G454+H454+J454+K454)*E454</f>
        <v>1704864</v>
      </c>
      <c r="M454" s="137"/>
      <c r="N454" s="138">
        <f>L454</f>
        <v>1704864</v>
      </c>
      <c r="O454" s="138">
        <f>N454/E454</f>
        <v>236</v>
      </c>
      <c r="P454" s="138"/>
      <c r="Q454" s="138"/>
    </row>
    <row r="455" spans="1:17" s="88" customFormat="1">
      <c r="A455" s="107" t="s">
        <v>110</v>
      </c>
      <c r="B455" s="157" t="s">
        <v>1428</v>
      </c>
      <c r="C455" s="157" t="s">
        <v>1429</v>
      </c>
      <c r="D455" s="109"/>
      <c r="G455" s="138"/>
      <c r="K455" s="138"/>
      <c r="L455" s="138"/>
      <c r="M455" s="137"/>
      <c r="N455" s="138"/>
      <c r="O455" s="138"/>
      <c r="P455" s="138" t="s">
        <v>59</v>
      </c>
      <c r="Q455" s="138" t="s">
        <v>59</v>
      </c>
    </row>
    <row r="456" spans="1:17" s="88" customFormat="1">
      <c r="A456" s="107"/>
      <c r="B456" s="157" t="s">
        <v>1430</v>
      </c>
      <c r="C456" s="157"/>
      <c r="D456" s="130" t="s">
        <v>1175</v>
      </c>
      <c r="E456" s="139">
        <f>E454</f>
        <v>7224</v>
      </c>
      <c r="F456" s="139"/>
      <c r="G456" s="143"/>
      <c r="H456" s="139"/>
      <c r="I456" s="139"/>
      <c r="J456" s="139"/>
      <c r="K456" s="143"/>
      <c r="L456" s="139"/>
      <c r="M456" s="139"/>
      <c r="N456" s="143">
        <f>N454</f>
        <v>1704864</v>
      </c>
      <c r="O456" s="143">
        <f>N456/E456</f>
        <v>236</v>
      </c>
      <c r="P456" s="143">
        <f>ROUND(O456,0)</f>
        <v>236</v>
      </c>
      <c r="Q456" s="136">
        <f>ROUND(P456*(1.0695),0)</f>
        <v>252</v>
      </c>
    </row>
    <row r="457" spans="1:17" s="88" customFormat="1">
      <c r="D457" s="11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</row>
    <row r="458" spans="1:17" s="88" customFormat="1">
      <c r="A458" s="107" t="s">
        <v>60</v>
      </c>
      <c r="B458" s="157"/>
      <c r="C458" s="158"/>
      <c r="D458" s="109" t="s">
        <v>1431</v>
      </c>
      <c r="E458" s="88">
        <v>857</v>
      </c>
      <c r="F458" s="88" t="s">
        <v>1</v>
      </c>
      <c r="G458" s="138">
        <v>318.55</v>
      </c>
      <c r="H458" s="138"/>
      <c r="I458" s="138"/>
      <c r="J458" s="138">
        <v>15.93</v>
      </c>
      <c r="K458" s="138">
        <v>24.5</v>
      </c>
      <c r="L458" s="138">
        <f>(G458+H458+J458+K458)*E458</f>
        <v>307645.86000000004</v>
      </c>
      <c r="M458" s="137"/>
      <c r="N458" s="138">
        <f>L458</f>
        <v>307645.86000000004</v>
      </c>
      <c r="O458" s="138">
        <f>N458/E458</f>
        <v>358.98000000000008</v>
      </c>
      <c r="P458" s="138"/>
      <c r="Q458" s="138"/>
    </row>
    <row r="459" spans="1:17" s="88" customFormat="1">
      <c r="A459" s="107"/>
      <c r="B459" s="157"/>
      <c r="C459" s="158"/>
      <c r="D459" s="109"/>
      <c r="G459" s="138"/>
      <c r="K459" s="138"/>
      <c r="L459" s="138"/>
      <c r="M459" s="137"/>
      <c r="N459" s="138"/>
      <c r="O459" s="138"/>
      <c r="P459" s="138" t="s">
        <v>59</v>
      </c>
      <c r="Q459" s="138" t="s">
        <v>59</v>
      </c>
    </row>
    <row r="460" spans="1:17" s="88" customFormat="1">
      <c r="A460" s="107"/>
      <c r="B460" s="157"/>
      <c r="C460" s="158"/>
      <c r="D460" s="130" t="s">
        <v>1175</v>
      </c>
      <c r="E460" s="139">
        <f>E458</f>
        <v>857</v>
      </c>
      <c r="F460" s="139"/>
      <c r="G460" s="143"/>
      <c r="H460" s="139"/>
      <c r="I460" s="139"/>
      <c r="J460" s="139"/>
      <c r="K460" s="143"/>
      <c r="L460" s="139"/>
      <c r="M460" s="139"/>
      <c r="N460" s="143">
        <f>N458</f>
        <v>307645.86000000004</v>
      </c>
      <c r="O460" s="143">
        <f>N460/E460</f>
        <v>358.98000000000008</v>
      </c>
      <c r="P460" s="143">
        <f>ROUND(O460,0)</f>
        <v>359</v>
      </c>
      <c r="Q460" s="136">
        <f>ROUND(P460*(1.0695),0)</f>
        <v>384</v>
      </c>
    </row>
    <row r="461" spans="1:17" s="88" customFormat="1">
      <c r="A461" s="107"/>
      <c r="B461" s="157"/>
      <c r="C461" s="158"/>
      <c r="D461" s="11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</row>
    <row r="462" spans="1:17" s="88" customFormat="1">
      <c r="A462" s="107" t="s">
        <v>61</v>
      </c>
      <c r="B462" s="157"/>
      <c r="C462" s="158"/>
      <c r="D462" s="109" t="s">
        <v>945</v>
      </c>
      <c r="E462" s="88">
        <v>65073</v>
      </c>
      <c r="F462" s="88" t="s">
        <v>1252</v>
      </c>
      <c r="G462" s="138">
        <v>6.89</v>
      </c>
      <c r="J462" s="88">
        <v>0.34</v>
      </c>
      <c r="K462" s="138">
        <v>1</v>
      </c>
      <c r="L462" s="138">
        <f>(G462+H462+J462+K462)*E462</f>
        <v>535550.79</v>
      </c>
      <c r="M462" s="137"/>
      <c r="N462" s="138">
        <f>L462</f>
        <v>535550.79</v>
      </c>
      <c r="O462" s="138">
        <f>N462/E462</f>
        <v>8.23</v>
      </c>
      <c r="P462" s="138"/>
      <c r="Q462" s="138"/>
    </row>
    <row r="463" spans="1:17" s="88" customFormat="1">
      <c r="A463" s="107"/>
      <c r="B463" s="157"/>
      <c r="C463" s="158"/>
      <c r="D463" s="109"/>
      <c r="G463" s="138"/>
      <c r="K463" s="138"/>
      <c r="L463" s="138"/>
      <c r="M463" s="137"/>
      <c r="N463" s="138"/>
      <c r="O463" s="138"/>
      <c r="P463" s="138"/>
      <c r="Q463" s="138"/>
    </row>
    <row r="464" spans="1:17" s="88" customFormat="1">
      <c r="A464" s="107"/>
      <c r="B464" s="157"/>
      <c r="C464" s="158"/>
      <c r="D464" s="130" t="s">
        <v>1175</v>
      </c>
      <c r="E464" s="139">
        <f>SUM(E462:E462)</f>
        <v>65073</v>
      </c>
      <c r="F464" s="139"/>
      <c r="G464" s="143"/>
      <c r="H464" s="139"/>
      <c r="I464" s="139"/>
      <c r="J464" s="139"/>
      <c r="K464" s="143"/>
      <c r="L464" s="139"/>
      <c r="M464" s="139"/>
      <c r="N464" s="143">
        <f>SUM(N462:N462)</f>
        <v>535550.79</v>
      </c>
      <c r="O464" s="143">
        <f>N464/E464</f>
        <v>8.23</v>
      </c>
      <c r="P464" s="143">
        <f>ROUND(O464,0)</f>
        <v>8</v>
      </c>
      <c r="Q464" s="136">
        <f>ROUND(P464*(1.0695),0)</f>
        <v>9</v>
      </c>
    </row>
    <row r="465" spans="1:17" s="88" customFormat="1">
      <c r="A465" s="107"/>
      <c r="B465" s="157"/>
      <c r="C465" s="158"/>
      <c r="D465" s="110"/>
      <c r="E465" s="128"/>
      <c r="G465" s="138"/>
      <c r="H465" s="138"/>
      <c r="I465" s="138"/>
      <c r="J465" s="138"/>
      <c r="K465" s="138"/>
      <c r="L465" s="138"/>
      <c r="M465" s="137"/>
      <c r="N465" s="120"/>
      <c r="O465" s="120"/>
      <c r="P465" s="138"/>
      <c r="Q465" s="138"/>
    </row>
    <row r="466" spans="1:17" s="88" customFormat="1">
      <c r="A466" s="107" t="s">
        <v>62</v>
      </c>
      <c r="B466" s="157"/>
      <c r="C466" s="158"/>
      <c r="D466" s="109" t="s">
        <v>946</v>
      </c>
      <c r="E466" s="88">
        <v>3493</v>
      </c>
      <c r="F466" s="88" t="s">
        <v>1252</v>
      </c>
      <c r="G466" s="138">
        <v>14.96</v>
      </c>
      <c r="J466" s="88">
        <v>0.75</v>
      </c>
      <c r="K466" s="138">
        <v>2</v>
      </c>
      <c r="L466" s="138">
        <f>(G466+H466+J466+K466)*E466</f>
        <v>61861.030000000006</v>
      </c>
      <c r="M466" s="137"/>
      <c r="N466" s="138">
        <f>L466</f>
        <v>61861.030000000006</v>
      </c>
      <c r="O466" s="138">
        <f>N466/E466</f>
        <v>17.71</v>
      </c>
      <c r="P466" s="138"/>
      <c r="Q466" s="138"/>
    </row>
    <row r="467" spans="1:17" s="88" customFormat="1">
      <c r="A467" s="107"/>
      <c r="B467" s="157"/>
      <c r="C467" s="158"/>
      <c r="D467" s="109"/>
      <c r="G467" s="138"/>
      <c r="K467" s="138"/>
      <c r="L467" s="138"/>
      <c r="M467" s="137"/>
      <c r="N467" s="138"/>
      <c r="O467" s="138"/>
      <c r="P467" s="138" t="s">
        <v>59</v>
      </c>
      <c r="Q467" s="138" t="s">
        <v>59</v>
      </c>
    </row>
    <row r="468" spans="1:17" s="88" customFormat="1">
      <c r="A468" s="107"/>
      <c r="B468" s="157"/>
      <c r="C468" s="158"/>
      <c r="D468" s="130" t="s">
        <v>1175</v>
      </c>
      <c r="E468" s="139">
        <f>SUM(E466:E467)</f>
        <v>3493</v>
      </c>
      <c r="F468" s="139"/>
      <c r="G468" s="143"/>
      <c r="H468" s="139"/>
      <c r="I468" s="139"/>
      <c r="J468" s="139"/>
      <c r="K468" s="143"/>
      <c r="L468" s="139"/>
      <c r="M468" s="139"/>
      <c r="N468" s="143">
        <f>SUM(N466:N467)</f>
        <v>61861.030000000006</v>
      </c>
      <c r="O468" s="143">
        <f>N468/E468</f>
        <v>17.71</v>
      </c>
      <c r="P468" s="143">
        <f>ROUND(O468,0)</f>
        <v>18</v>
      </c>
      <c r="Q468" s="136">
        <f>ROUND(P468*(1.0695),0)</f>
        <v>19</v>
      </c>
    </row>
    <row r="469" spans="1:17" s="88" customFormat="1">
      <c r="A469" s="107"/>
      <c r="B469" s="157"/>
      <c r="C469" s="158"/>
      <c r="D469" s="110"/>
      <c r="E469" s="128"/>
      <c r="F469" s="128"/>
      <c r="G469" s="120"/>
      <c r="H469" s="128"/>
      <c r="I469" s="128"/>
      <c r="J469" s="128"/>
      <c r="K469" s="120"/>
      <c r="L469" s="128"/>
      <c r="M469" s="128"/>
      <c r="N469" s="120"/>
      <c r="O469" s="120"/>
      <c r="P469" s="120"/>
      <c r="Q469" s="120"/>
    </row>
    <row r="470" spans="1:17" s="88" customFormat="1">
      <c r="A470" s="107">
        <v>22</v>
      </c>
      <c r="B470" s="157" t="s">
        <v>1761</v>
      </c>
      <c r="C470" s="157" t="s">
        <v>1432</v>
      </c>
      <c r="D470" s="109" t="s">
        <v>1433</v>
      </c>
      <c r="E470" s="88">
        <v>28355</v>
      </c>
      <c r="F470" s="88" t="s">
        <v>1</v>
      </c>
      <c r="G470" s="138">
        <v>153</v>
      </c>
      <c r="H470" s="138"/>
      <c r="I470" s="138"/>
      <c r="J470" s="138">
        <v>7.65</v>
      </c>
      <c r="K470" s="138">
        <v>21.6</v>
      </c>
      <c r="L470" s="138">
        <f>(G470+H470+J470+K470)*E470</f>
        <v>5167698.75</v>
      </c>
      <c r="M470" s="137"/>
      <c r="N470" s="138">
        <f>L470</f>
        <v>5167698.75</v>
      </c>
      <c r="O470" s="138">
        <f>N470/E470</f>
        <v>182.25</v>
      </c>
      <c r="P470" s="138"/>
      <c r="Q470" s="138"/>
    </row>
    <row r="471" spans="1:17" s="88" customFormat="1">
      <c r="A471" s="107" t="s">
        <v>110</v>
      </c>
      <c r="B471" s="157" t="s">
        <v>1434</v>
      </c>
      <c r="C471" s="157" t="s">
        <v>1435</v>
      </c>
      <c r="D471" s="109"/>
      <c r="G471" s="138"/>
      <c r="K471" s="138"/>
      <c r="L471" s="138"/>
      <c r="M471" s="137"/>
      <c r="N471" s="138"/>
      <c r="O471" s="138"/>
      <c r="P471" s="138" t="s">
        <v>59</v>
      </c>
      <c r="Q471" s="138" t="s">
        <v>59</v>
      </c>
    </row>
    <row r="472" spans="1:17" s="88" customFormat="1">
      <c r="A472" s="107"/>
      <c r="B472" s="157" t="s">
        <v>1436</v>
      </c>
      <c r="C472" s="158"/>
      <c r="D472" s="130" t="s">
        <v>1175</v>
      </c>
      <c r="E472" s="139">
        <f>E470</f>
        <v>28355</v>
      </c>
      <c r="F472" s="139"/>
      <c r="G472" s="143"/>
      <c r="H472" s="139"/>
      <c r="I472" s="139"/>
      <c r="J472" s="139"/>
      <c r="K472" s="143"/>
      <c r="L472" s="139"/>
      <c r="M472" s="139"/>
      <c r="N472" s="143">
        <f>N470</f>
        <v>5167698.75</v>
      </c>
      <c r="O472" s="143">
        <f>N472/E472</f>
        <v>182.25</v>
      </c>
      <c r="P472" s="143">
        <f>ROUND(O472,0)</f>
        <v>182</v>
      </c>
      <c r="Q472" s="136">
        <f>ROUND(P472*(1.0695),0)</f>
        <v>195</v>
      </c>
    </row>
    <row r="473" spans="1:17" s="88" customFormat="1">
      <c r="A473" s="107"/>
      <c r="B473" s="157"/>
      <c r="C473" s="158"/>
      <c r="D473" s="11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</row>
    <row r="474" spans="1:17" s="88" customFormat="1">
      <c r="A474" s="107" t="s">
        <v>60</v>
      </c>
      <c r="B474" s="157"/>
      <c r="C474" s="158"/>
      <c r="D474" s="109" t="s">
        <v>1437</v>
      </c>
      <c r="E474" s="88">
        <v>982</v>
      </c>
      <c r="F474" s="88" t="s">
        <v>1</v>
      </c>
      <c r="G474" s="138">
        <v>243</v>
      </c>
      <c r="H474" s="138"/>
      <c r="I474" s="138"/>
      <c r="J474" s="138">
        <v>12.15</v>
      </c>
      <c r="K474" s="138">
        <v>27</v>
      </c>
      <c r="L474" s="138">
        <f>(G474+H474+J474+K474)*E474</f>
        <v>277071.3</v>
      </c>
      <c r="M474" s="137"/>
      <c r="N474" s="138">
        <f>L474</f>
        <v>277071.3</v>
      </c>
      <c r="O474" s="138">
        <f>N474/E474</f>
        <v>282.14999999999998</v>
      </c>
      <c r="P474" s="138"/>
      <c r="Q474" s="138"/>
    </row>
    <row r="475" spans="1:17" s="88" customFormat="1">
      <c r="A475" s="107"/>
      <c r="B475" s="157"/>
      <c r="C475" s="158"/>
      <c r="D475" s="109"/>
      <c r="G475" s="138"/>
      <c r="K475" s="138"/>
      <c r="N475" s="138"/>
      <c r="O475" s="138"/>
      <c r="P475" s="138"/>
      <c r="Q475" s="138"/>
    </row>
    <row r="476" spans="1:17" s="88" customFormat="1">
      <c r="A476" s="107"/>
      <c r="B476" s="157"/>
      <c r="C476" s="158"/>
      <c r="D476" s="130" t="s">
        <v>1175</v>
      </c>
      <c r="E476" s="139">
        <f>E474</f>
        <v>982</v>
      </c>
      <c r="F476" s="139"/>
      <c r="G476" s="143"/>
      <c r="H476" s="139"/>
      <c r="I476" s="139"/>
      <c r="J476" s="139"/>
      <c r="K476" s="143"/>
      <c r="L476" s="139"/>
      <c r="M476" s="139"/>
      <c r="N476" s="143">
        <f>N474</f>
        <v>277071.3</v>
      </c>
      <c r="O476" s="143">
        <f>N476/E476</f>
        <v>282.14999999999998</v>
      </c>
      <c r="P476" s="143">
        <f>ROUND(O476,0)</f>
        <v>282</v>
      </c>
      <c r="Q476" s="136">
        <f>ROUND(P476*(1.0695),0)</f>
        <v>302</v>
      </c>
    </row>
    <row r="477" spans="1:17" s="88" customFormat="1">
      <c r="A477" s="107"/>
      <c r="B477" s="157"/>
      <c r="C477" s="158"/>
      <c r="D477" s="110"/>
      <c r="E477" s="128"/>
      <c r="F477" s="128"/>
      <c r="G477" s="120"/>
      <c r="H477" s="128"/>
      <c r="I477" s="128"/>
      <c r="J477" s="128"/>
      <c r="K477" s="120"/>
      <c r="L477" s="128"/>
      <c r="M477" s="128"/>
      <c r="N477" s="120"/>
      <c r="O477" s="120"/>
      <c r="P477" s="120"/>
      <c r="Q477" s="120"/>
    </row>
    <row r="478" spans="1:17" s="88" customFormat="1">
      <c r="A478" s="107" t="s">
        <v>61</v>
      </c>
      <c r="B478" s="157"/>
      <c r="C478" s="158"/>
      <c r="D478" s="109" t="s">
        <v>1438</v>
      </c>
      <c r="E478" s="88">
        <v>17332</v>
      </c>
      <c r="F478" s="88" t="s">
        <v>1252</v>
      </c>
      <c r="G478" s="138">
        <v>16</v>
      </c>
      <c r="J478" s="88">
        <v>0.8</v>
      </c>
      <c r="K478" s="138">
        <v>5.96</v>
      </c>
      <c r="L478" s="138">
        <f>(G478+H478+J478+K478)*E478</f>
        <v>394476.32</v>
      </c>
      <c r="M478" s="137"/>
      <c r="N478" s="138">
        <f>L478</f>
        <v>394476.32</v>
      </c>
      <c r="O478" s="138">
        <f>N478/E478</f>
        <v>22.76</v>
      </c>
      <c r="P478" s="138"/>
      <c r="Q478" s="138"/>
    </row>
    <row r="479" spans="1:17" s="88" customFormat="1">
      <c r="A479" s="107"/>
      <c r="B479" s="157"/>
      <c r="C479" s="158"/>
      <c r="D479" s="109"/>
      <c r="G479" s="138"/>
      <c r="K479" s="138"/>
      <c r="L479" s="138"/>
      <c r="M479" s="137"/>
      <c r="N479" s="138"/>
      <c r="O479" s="138"/>
      <c r="P479" s="138"/>
      <c r="Q479" s="138"/>
    </row>
    <row r="480" spans="1:17" s="88" customFormat="1">
      <c r="A480" s="107"/>
      <c r="B480" s="157"/>
      <c r="C480" s="158"/>
      <c r="D480" s="130" t="s">
        <v>1175</v>
      </c>
      <c r="E480" s="139">
        <f>SUM(E478:E478)</f>
        <v>17332</v>
      </c>
      <c r="F480" s="139"/>
      <c r="G480" s="143"/>
      <c r="H480" s="139"/>
      <c r="I480" s="139"/>
      <c r="J480" s="139"/>
      <c r="K480" s="143"/>
      <c r="L480" s="139"/>
      <c r="M480" s="139"/>
      <c r="N480" s="143">
        <f>SUM(N478:N478)</f>
        <v>394476.32</v>
      </c>
      <c r="O480" s="143">
        <f>N480/E480</f>
        <v>22.76</v>
      </c>
      <c r="P480" s="143">
        <f>ROUND(O480,0)</f>
        <v>23</v>
      </c>
      <c r="Q480" s="136">
        <f>ROUND(P480*(1.0695),0)</f>
        <v>25</v>
      </c>
    </row>
    <row r="481" spans="1:17" s="128" customFormat="1"/>
    <row r="482" spans="1:17" s="88" customFormat="1">
      <c r="A482" s="107" t="s">
        <v>62</v>
      </c>
      <c r="B482" s="157"/>
      <c r="C482" s="158"/>
      <c r="D482" s="109" t="s">
        <v>1439</v>
      </c>
      <c r="E482" s="88">
        <v>13212</v>
      </c>
      <c r="F482" s="88" t="s">
        <v>1252</v>
      </c>
      <c r="G482" s="138">
        <v>9.15</v>
      </c>
      <c r="J482" s="88">
        <v>0.45</v>
      </c>
      <c r="K482" s="138">
        <v>3.9</v>
      </c>
      <c r="L482" s="138">
        <f>(G482+H482+J482+K482)*E482</f>
        <v>178362</v>
      </c>
      <c r="M482" s="137"/>
      <c r="N482" s="138">
        <f>L482</f>
        <v>178362</v>
      </c>
      <c r="O482" s="138">
        <f>N482/E482</f>
        <v>13.5</v>
      </c>
      <c r="P482" s="138"/>
      <c r="Q482" s="138"/>
    </row>
    <row r="483" spans="1:17" s="88" customFormat="1">
      <c r="A483" s="107"/>
      <c r="B483" s="157"/>
      <c r="C483" s="158"/>
      <c r="D483" s="109"/>
      <c r="G483" s="138"/>
      <c r="K483" s="138"/>
      <c r="L483" s="138"/>
      <c r="M483" s="137"/>
      <c r="N483" s="138"/>
      <c r="O483" s="138"/>
      <c r="P483" s="138"/>
      <c r="Q483" s="138"/>
    </row>
    <row r="484" spans="1:17" s="88" customFormat="1">
      <c r="A484" s="107"/>
      <c r="B484" s="157"/>
      <c r="C484" s="158"/>
      <c r="D484" s="130" t="s">
        <v>1175</v>
      </c>
      <c r="E484" s="139">
        <f>SUM(E482:E482)</f>
        <v>13212</v>
      </c>
      <c r="F484" s="139"/>
      <c r="G484" s="143"/>
      <c r="H484" s="139"/>
      <c r="I484" s="139"/>
      <c r="J484" s="139"/>
      <c r="K484" s="143"/>
      <c r="L484" s="139"/>
      <c r="M484" s="139"/>
      <c r="N484" s="143">
        <f>SUM(N482:N482)</f>
        <v>178362</v>
      </c>
      <c r="O484" s="143">
        <f>N484/E484</f>
        <v>13.5</v>
      </c>
      <c r="P484" s="143">
        <f>ROUND(O484,0)</f>
        <v>14</v>
      </c>
      <c r="Q484" s="136">
        <f>ROUND(P484*(1.0695),0)</f>
        <v>15</v>
      </c>
    </row>
    <row r="485" spans="1:17" s="88" customFormat="1">
      <c r="A485" s="107"/>
      <c r="B485" s="157"/>
      <c r="C485" s="158"/>
      <c r="D485" s="110"/>
      <c r="E485" s="128"/>
      <c r="F485" s="128"/>
      <c r="G485" s="120"/>
      <c r="H485" s="128"/>
      <c r="I485" s="128"/>
      <c r="J485" s="128"/>
      <c r="K485" s="120"/>
      <c r="L485" s="128"/>
      <c r="M485" s="128"/>
      <c r="N485" s="120"/>
      <c r="O485" s="120"/>
      <c r="P485" s="120"/>
      <c r="Q485" s="120"/>
    </row>
    <row r="486" spans="1:17" s="88" customFormat="1">
      <c r="A486" s="107"/>
      <c r="B486" s="246" t="s">
        <v>1440</v>
      </c>
      <c r="C486" s="134" t="s">
        <v>1441</v>
      </c>
      <c r="D486" s="130" t="s">
        <v>1175</v>
      </c>
      <c r="E486" s="127">
        <f>E452</f>
        <v>31734</v>
      </c>
      <c r="F486" s="127"/>
      <c r="G486" s="135"/>
      <c r="H486" s="127"/>
      <c r="I486" s="127"/>
      <c r="J486" s="127"/>
      <c r="K486" s="135"/>
      <c r="L486" s="127"/>
      <c r="M486" s="127"/>
      <c r="N486" s="135">
        <f>N452</f>
        <v>2760858</v>
      </c>
      <c r="O486" s="135">
        <f t="shared" ref="O486:O497" si="15">N486/E486</f>
        <v>87</v>
      </c>
      <c r="P486" s="135">
        <f t="shared" ref="P486:P497" si="16">ROUND(O486,0)</f>
        <v>87</v>
      </c>
      <c r="Q486" s="135">
        <f>ROUND(P486*(1.0695),0)</f>
        <v>93</v>
      </c>
    </row>
    <row r="487" spans="1:17" s="88" customFormat="1">
      <c r="A487" s="107"/>
      <c r="B487" s="247" t="s">
        <v>1442</v>
      </c>
      <c r="C487" s="134" t="s">
        <v>1425</v>
      </c>
      <c r="D487" s="130" t="s">
        <v>1175</v>
      </c>
      <c r="E487" s="127">
        <f>E456</f>
        <v>7224</v>
      </c>
      <c r="F487" s="127"/>
      <c r="G487" s="135"/>
      <c r="H487" s="127"/>
      <c r="I487" s="127"/>
      <c r="J487" s="127"/>
      <c r="K487" s="135"/>
      <c r="L487" s="127"/>
      <c r="M487" s="127"/>
      <c r="N487" s="135">
        <f>N456</f>
        <v>1704864</v>
      </c>
      <c r="O487" s="135">
        <f t="shared" si="15"/>
        <v>236</v>
      </c>
      <c r="P487" s="135">
        <f t="shared" si="16"/>
        <v>236</v>
      </c>
      <c r="Q487" s="135">
        <f t="shared" ref="Q487:Q497" si="17">ROUND(P487*(1.0695),0)</f>
        <v>252</v>
      </c>
    </row>
    <row r="488" spans="1:17" s="88" customFormat="1">
      <c r="A488" s="107"/>
      <c r="B488" s="247" t="s">
        <v>1762</v>
      </c>
      <c r="C488" s="134" t="s">
        <v>1431</v>
      </c>
      <c r="D488" s="130" t="s">
        <v>1175</v>
      </c>
      <c r="E488" s="127">
        <f>E460</f>
        <v>857</v>
      </c>
      <c r="F488" s="127"/>
      <c r="G488" s="135"/>
      <c r="H488" s="127"/>
      <c r="I488" s="127"/>
      <c r="J488" s="127"/>
      <c r="K488" s="135"/>
      <c r="L488" s="127"/>
      <c r="M488" s="127"/>
      <c r="N488" s="135">
        <f>N460</f>
        <v>307645.86000000004</v>
      </c>
      <c r="O488" s="135">
        <f t="shared" si="15"/>
        <v>358.98000000000008</v>
      </c>
      <c r="P488" s="135">
        <f t="shared" si="16"/>
        <v>359</v>
      </c>
      <c r="Q488" s="135">
        <f t="shared" si="17"/>
        <v>384</v>
      </c>
    </row>
    <row r="489" spans="1:17" s="88" customFormat="1">
      <c r="A489" s="107"/>
      <c r="B489" s="271"/>
      <c r="C489" s="134" t="s">
        <v>2</v>
      </c>
      <c r="D489" s="130" t="s">
        <v>1175</v>
      </c>
      <c r="E489" s="127">
        <f>E472</f>
        <v>28355</v>
      </c>
      <c r="F489" s="127"/>
      <c r="G489" s="135"/>
      <c r="H489" s="127"/>
      <c r="I489" s="127"/>
      <c r="J489" s="127"/>
      <c r="K489" s="135"/>
      <c r="L489" s="127"/>
      <c r="M489" s="127"/>
      <c r="N489" s="135">
        <f>N472</f>
        <v>5167698.75</v>
      </c>
      <c r="O489" s="135">
        <f t="shared" si="15"/>
        <v>182.25</v>
      </c>
      <c r="P489" s="135">
        <f t="shared" si="16"/>
        <v>182</v>
      </c>
      <c r="Q489" s="135">
        <f t="shared" si="17"/>
        <v>195</v>
      </c>
    </row>
    <row r="490" spans="1:17" s="88" customFormat="1">
      <c r="A490" s="107"/>
      <c r="B490" s="271"/>
      <c r="C490" s="134" t="s">
        <v>3</v>
      </c>
      <c r="D490" s="130" t="s">
        <v>1175</v>
      </c>
      <c r="E490" s="127">
        <f>E476</f>
        <v>982</v>
      </c>
      <c r="F490" s="127"/>
      <c r="G490" s="135"/>
      <c r="H490" s="127"/>
      <c r="I490" s="127"/>
      <c r="J490" s="127"/>
      <c r="K490" s="135"/>
      <c r="L490" s="127"/>
      <c r="M490" s="127"/>
      <c r="N490" s="135">
        <f>N476</f>
        <v>277071.3</v>
      </c>
      <c r="O490" s="135">
        <f t="shared" si="15"/>
        <v>282.14999999999998</v>
      </c>
      <c r="P490" s="135">
        <f t="shared" si="16"/>
        <v>282</v>
      </c>
      <c r="Q490" s="135">
        <f t="shared" si="17"/>
        <v>302</v>
      </c>
    </row>
    <row r="491" spans="1:17" s="88" customFormat="1">
      <c r="A491" s="107"/>
      <c r="B491" s="251"/>
      <c r="C491" s="134" t="s">
        <v>1766</v>
      </c>
      <c r="D491" s="130" t="s">
        <v>1175</v>
      </c>
      <c r="E491" s="127">
        <f>E464</f>
        <v>65073</v>
      </c>
      <c r="F491" s="127"/>
      <c r="G491" s="135"/>
      <c r="H491" s="127"/>
      <c r="I491" s="127"/>
      <c r="J491" s="127"/>
      <c r="K491" s="135"/>
      <c r="L491" s="127"/>
      <c r="M491" s="127"/>
      <c r="N491" s="135">
        <f>N464</f>
        <v>535550.79</v>
      </c>
      <c r="O491" s="135">
        <f t="shared" si="15"/>
        <v>8.23</v>
      </c>
      <c r="P491" s="135">
        <f t="shared" si="16"/>
        <v>8</v>
      </c>
      <c r="Q491" s="135">
        <f t="shared" si="17"/>
        <v>9</v>
      </c>
    </row>
    <row r="492" spans="1:17" s="88" customFormat="1" ht="12.75">
      <c r="A492" s="107"/>
      <c r="B492" s="157"/>
      <c r="C492" s="157"/>
      <c r="D492" s="110"/>
      <c r="E492" s="128"/>
      <c r="G492" s="138"/>
      <c r="H492" s="138"/>
      <c r="I492" s="138"/>
      <c r="J492" s="138"/>
      <c r="K492" s="138"/>
      <c r="L492" s="138"/>
      <c r="M492" s="137"/>
      <c r="N492" s="120"/>
      <c r="O492" s="120"/>
      <c r="P492" s="120"/>
      <c r="Q492" s="325" t="s">
        <v>1503</v>
      </c>
    </row>
    <row r="493" spans="1:17" s="340" customFormat="1">
      <c r="A493" s="127">
        <v>1</v>
      </c>
      <c r="B493" s="127">
        <v>2</v>
      </c>
      <c r="C493" s="127">
        <v>3</v>
      </c>
      <c r="D493" s="127">
        <v>4</v>
      </c>
      <c r="E493" s="127">
        <v>5</v>
      </c>
      <c r="F493" s="127">
        <v>6</v>
      </c>
      <c r="G493" s="127">
        <v>7</v>
      </c>
      <c r="H493" s="127">
        <v>8</v>
      </c>
      <c r="I493" s="127">
        <v>9</v>
      </c>
      <c r="J493" s="127">
        <v>10</v>
      </c>
      <c r="K493" s="127">
        <v>11</v>
      </c>
      <c r="L493" s="127">
        <v>12</v>
      </c>
      <c r="M493" s="127">
        <v>13</v>
      </c>
      <c r="N493" s="127">
        <v>14</v>
      </c>
      <c r="O493" s="127">
        <v>15</v>
      </c>
      <c r="P493" s="127">
        <v>16</v>
      </c>
      <c r="Q493" s="127">
        <v>17</v>
      </c>
    </row>
    <row r="494" spans="1:17" s="128" customFormat="1"/>
    <row r="495" spans="1:17" s="88" customFormat="1">
      <c r="A495" s="107"/>
      <c r="B495" s="246" t="s">
        <v>1440</v>
      </c>
      <c r="C495" s="134" t="s">
        <v>1767</v>
      </c>
      <c r="D495" s="130" t="s">
        <v>1175</v>
      </c>
      <c r="E495" s="127">
        <f>E468</f>
        <v>3493</v>
      </c>
      <c r="F495" s="127"/>
      <c r="G495" s="135"/>
      <c r="H495" s="127"/>
      <c r="I495" s="127"/>
      <c r="J495" s="127"/>
      <c r="K495" s="135"/>
      <c r="L495" s="127"/>
      <c r="M495" s="127"/>
      <c r="N495" s="135">
        <f>N468</f>
        <v>61861.030000000006</v>
      </c>
      <c r="O495" s="135">
        <f t="shared" si="15"/>
        <v>17.71</v>
      </c>
      <c r="P495" s="135">
        <f t="shared" si="16"/>
        <v>18</v>
      </c>
      <c r="Q495" s="135">
        <f t="shared" si="17"/>
        <v>19</v>
      </c>
    </row>
    <row r="496" spans="1:17" s="88" customFormat="1">
      <c r="A496" s="107"/>
      <c r="B496" s="247" t="s">
        <v>1442</v>
      </c>
      <c r="C496" s="134" t="s">
        <v>1768</v>
      </c>
      <c r="D496" s="130" t="s">
        <v>1175</v>
      </c>
      <c r="E496" s="145">
        <f>E480</f>
        <v>17332</v>
      </c>
      <c r="F496" s="145"/>
      <c r="G496" s="144"/>
      <c r="H496" s="145"/>
      <c r="I496" s="145"/>
      <c r="J496" s="145"/>
      <c r="K496" s="144"/>
      <c r="L496" s="145"/>
      <c r="M496" s="145"/>
      <c r="N496" s="144">
        <f>N480</f>
        <v>394476.32</v>
      </c>
      <c r="O496" s="135">
        <f t="shared" si="15"/>
        <v>22.76</v>
      </c>
      <c r="P496" s="135">
        <f t="shared" si="16"/>
        <v>23</v>
      </c>
      <c r="Q496" s="135">
        <f t="shared" si="17"/>
        <v>25</v>
      </c>
    </row>
    <row r="497" spans="1:17" s="88" customFormat="1" ht="12.75" customHeight="1">
      <c r="A497" s="107"/>
      <c r="B497" s="251" t="s">
        <v>1762</v>
      </c>
      <c r="C497" s="134" t="s">
        <v>1769</v>
      </c>
      <c r="D497" s="130" t="s">
        <v>1175</v>
      </c>
      <c r="E497" s="127">
        <f>E484</f>
        <v>13212</v>
      </c>
      <c r="F497" s="274"/>
      <c r="G497" s="275"/>
      <c r="H497" s="275"/>
      <c r="I497" s="275"/>
      <c r="J497" s="275"/>
      <c r="K497" s="275"/>
      <c r="L497" s="275"/>
      <c r="M497" s="276"/>
      <c r="N497" s="135">
        <f>N484</f>
        <v>178362</v>
      </c>
      <c r="O497" s="135">
        <f t="shared" si="15"/>
        <v>13.5</v>
      </c>
      <c r="P497" s="135">
        <f t="shared" si="16"/>
        <v>14</v>
      </c>
      <c r="Q497" s="135">
        <f t="shared" si="17"/>
        <v>15</v>
      </c>
    </row>
    <row r="498" spans="1:17" s="88" customFormat="1">
      <c r="A498" s="107"/>
      <c r="B498" s="157"/>
      <c r="C498" s="157"/>
      <c r="D498" s="109"/>
      <c r="G498" s="138"/>
      <c r="K498" s="138"/>
      <c r="L498" s="138"/>
      <c r="M498" s="137"/>
      <c r="N498" s="138"/>
      <c r="O498" s="138"/>
      <c r="P498" s="138" t="s">
        <v>59</v>
      </c>
      <c r="Q498" s="138" t="s">
        <v>59</v>
      </c>
    </row>
    <row r="499" spans="1:17" s="88" customFormat="1">
      <c r="A499" s="107" t="s">
        <v>834</v>
      </c>
      <c r="B499" s="158" t="s">
        <v>1443</v>
      </c>
      <c r="C499" s="157"/>
      <c r="D499" s="109"/>
      <c r="G499" s="138"/>
      <c r="K499" s="138"/>
      <c r="L499" s="138"/>
      <c r="M499" s="137"/>
      <c r="N499" s="138"/>
      <c r="O499" s="138"/>
      <c r="P499" s="138"/>
      <c r="Q499" s="138"/>
    </row>
    <row r="500" spans="1:17" s="88" customFormat="1">
      <c r="A500" s="107"/>
      <c r="B500" s="158"/>
      <c r="C500" s="157"/>
      <c r="D500" s="109"/>
      <c r="G500" s="138"/>
      <c r="K500" s="138"/>
      <c r="L500" s="138"/>
      <c r="M500" s="137"/>
      <c r="N500" s="138"/>
      <c r="O500" s="138"/>
      <c r="P500" s="138"/>
      <c r="Q500" s="138"/>
    </row>
    <row r="501" spans="1:17" s="88" customFormat="1">
      <c r="A501" s="107">
        <v>23</v>
      </c>
      <c r="B501" s="157" t="s">
        <v>1444</v>
      </c>
      <c r="C501" s="157" t="s">
        <v>1763</v>
      </c>
      <c r="D501" s="109" t="s">
        <v>925</v>
      </c>
      <c r="E501" s="88">
        <v>1618</v>
      </c>
      <c r="F501" s="88" t="s">
        <v>1252</v>
      </c>
      <c r="G501" s="138">
        <v>299.25</v>
      </c>
      <c r="J501" s="88">
        <v>2.99</v>
      </c>
      <c r="K501" s="138">
        <f>10+0.26+0.5+1+9.42</f>
        <v>21.18</v>
      </c>
      <c r="L501" s="138">
        <f>(G501+H501+J501+K501)*E501</f>
        <v>523293.56</v>
      </c>
      <c r="M501" s="137"/>
      <c r="N501" s="138">
        <f>L501</f>
        <v>523293.56</v>
      </c>
      <c r="O501" s="138">
        <f>N501/E501</f>
        <v>323.42</v>
      </c>
      <c r="P501" s="138" t="s">
        <v>59</v>
      </c>
      <c r="Q501" s="138" t="s">
        <v>59</v>
      </c>
    </row>
    <row r="502" spans="1:17" s="88" customFormat="1">
      <c r="A502" s="107" t="s">
        <v>110</v>
      </c>
      <c r="B502" s="157" t="s">
        <v>1445</v>
      </c>
      <c r="C502" s="157" t="s">
        <v>1764</v>
      </c>
      <c r="D502" s="109"/>
      <c r="G502" s="138"/>
      <c r="K502" s="138"/>
      <c r="L502" s="138"/>
      <c r="M502" s="137"/>
      <c r="N502" s="138"/>
      <c r="O502" s="138"/>
      <c r="P502" s="138"/>
      <c r="Q502" s="138"/>
    </row>
    <row r="503" spans="1:17" s="88" customFormat="1">
      <c r="A503" s="107"/>
      <c r="B503" s="157" t="s">
        <v>1446</v>
      </c>
      <c r="C503" s="157"/>
      <c r="D503" s="130" t="s">
        <v>1175</v>
      </c>
      <c r="E503" s="139">
        <f>SUM(E501:E501)</f>
        <v>1618</v>
      </c>
      <c r="F503" s="139"/>
      <c r="G503" s="143"/>
      <c r="H503" s="139"/>
      <c r="I503" s="139"/>
      <c r="J503" s="139"/>
      <c r="K503" s="143"/>
      <c r="L503" s="139"/>
      <c r="M503" s="139"/>
      <c r="N503" s="143">
        <f>SUM(N501:N501)</f>
        <v>523293.56</v>
      </c>
      <c r="O503" s="143">
        <f>N503/E503</f>
        <v>323.42</v>
      </c>
      <c r="P503" s="143">
        <f>ROUND(O503,0)</f>
        <v>323</v>
      </c>
      <c r="Q503" s="136">
        <f>ROUND(P503*(1.0695),0)</f>
        <v>345</v>
      </c>
    </row>
    <row r="504" spans="1:17" s="88" customFormat="1">
      <c r="A504" s="107"/>
      <c r="B504" s="157"/>
      <c r="C504" s="157"/>
      <c r="D504" s="110"/>
      <c r="E504" s="128"/>
      <c r="G504" s="138"/>
      <c r="H504" s="138"/>
      <c r="I504" s="138"/>
      <c r="J504" s="138"/>
      <c r="K504" s="138"/>
      <c r="L504" s="138"/>
      <c r="M504" s="137"/>
      <c r="N504" s="120"/>
      <c r="O504" s="120"/>
      <c r="P504" s="138"/>
      <c r="Q504" s="138"/>
    </row>
    <row r="505" spans="1:17" s="88" customFormat="1">
      <c r="A505" s="107" t="s">
        <v>60</v>
      </c>
      <c r="B505" s="157"/>
      <c r="C505" s="157"/>
      <c r="D505" s="109" t="s">
        <v>926</v>
      </c>
      <c r="E505" s="88">
        <v>328</v>
      </c>
      <c r="F505" s="88" t="s">
        <v>1252</v>
      </c>
      <c r="G505" s="138">
        <v>579.5</v>
      </c>
      <c r="J505" s="88">
        <v>5.79</v>
      </c>
      <c r="K505" s="138">
        <f>12+0.31+0.44+1.75+17.99</f>
        <v>32.489999999999995</v>
      </c>
      <c r="L505" s="138">
        <f>(G505+H505+J505+K505)*E505</f>
        <v>202631.84</v>
      </c>
      <c r="M505" s="137"/>
      <c r="N505" s="138">
        <f>L505</f>
        <v>202631.84</v>
      </c>
      <c r="O505" s="138">
        <f>N505/E505</f>
        <v>617.78</v>
      </c>
      <c r="P505" s="138"/>
      <c r="Q505" s="138"/>
    </row>
    <row r="506" spans="1:17" s="88" customFormat="1">
      <c r="A506" s="107"/>
      <c r="B506" s="157"/>
      <c r="C506" s="157"/>
      <c r="D506" s="109"/>
      <c r="G506" s="138"/>
      <c r="K506" s="138"/>
      <c r="L506" s="138"/>
      <c r="M506" s="137"/>
      <c r="N506" s="138"/>
      <c r="O506" s="138"/>
      <c r="P506" s="138" t="s">
        <v>59</v>
      </c>
      <c r="Q506" s="138" t="s">
        <v>59</v>
      </c>
    </row>
    <row r="507" spans="1:17" s="88" customFormat="1">
      <c r="A507" s="107"/>
      <c r="B507" s="157"/>
      <c r="C507" s="157"/>
      <c r="D507" s="130" t="s">
        <v>1175</v>
      </c>
      <c r="E507" s="139">
        <f>SUM(E505:E506)</f>
        <v>328</v>
      </c>
      <c r="F507" s="139"/>
      <c r="G507" s="143"/>
      <c r="H507" s="139"/>
      <c r="I507" s="139"/>
      <c r="J507" s="139"/>
      <c r="K507" s="143"/>
      <c r="L507" s="139"/>
      <c r="M507" s="139"/>
      <c r="N507" s="143">
        <f>SUM(N505:N506)</f>
        <v>202631.84</v>
      </c>
      <c r="O507" s="143">
        <f>N507/E507</f>
        <v>617.78</v>
      </c>
      <c r="P507" s="143">
        <f>ROUND(O507,0)</f>
        <v>618</v>
      </c>
      <c r="Q507" s="136">
        <f>ROUND(P507*(1.0695),0)</f>
        <v>661</v>
      </c>
    </row>
    <row r="508" spans="1:17" s="88" customFormat="1">
      <c r="A508" s="107"/>
      <c r="B508" s="157"/>
      <c r="C508" s="157"/>
      <c r="D508" s="110"/>
      <c r="E508" s="128"/>
      <c r="F508" s="128"/>
      <c r="G508" s="120"/>
      <c r="H508" s="128"/>
      <c r="I508" s="128"/>
      <c r="J508" s="128"/>
      <c r="K508" s="120"/>
      <c r="L508" s="128"/>
      <c r="M508" s="128"/>
      <c r="N508" s="120"/>
      <c r="O508" s="120"/>
      <c r="P508" s="120"/>
      <c r="Q508" s="120"/>
    </row>
    <row r="509" spans="1:17" s="88" customFormat="1">
      <c r="A509" s="107"/>
      <c r="B509" s="246" t="s">
        <v>1447</v>
      </c>
      <c r="C509" s="250" t="s">
        <v>4</v>
      </c>
      <c r="D509" s="130" t="s">
        <v>1175</v>
      </c>
      <c r="E509" s="127">
        <f>E503</f>
        <v>1618</v>
      </c>
      <c r="F509" s="127"/>
      <c r="G509" s="135"/>
      <c r="H509" s="127"/>
      <c r="I509" s="127"/>
      <c r="J509" s="127"/>
      <c r="K509" s="135"/>
      <c r="L509" s="127"/>
      <c r="M509" s="127"/>
      <c r="N509" s="135">
        <f>N503</f>
        <v>523293.56</v>
      </c>
      <c r="O509" s="135">
        <f>N509/E509</f>
        <v>323.42</v>
      </c>
      <c r="P509" s="135">
        <f>ROUND(O509,0)</f>
        <v>323</v>
      </c>
      <c r="Q509" s="135">
        <f>ROUND(P509*(1.0695),0)</f>
        <v>345</v>
      </c>
    </row>
    <row r="510" spans="1:17" s="88" customFormat="1">
      <c r="A510" s="107"/>
      <c r="B510" s="251"/>
      <c r="C510" s="250" t="s">
        <v>913</v>
      </c>
      <c r="D510" s="130" t="s">
        <v>1175</v>
      </c>
      <c r="E510" s="145">
        <f>E507</f>
        <v>328</v>
      </c>
      <c r="F510" s="145"/>
      <c r="G510" s="144"/>
      <c r="H510" s="145"/>
      <c r="I510" s="145"/>
      <c r="J510" s="145"/>
      <c r="K510" s="144"/>
      <c r="L510" s="145"/>
      <c r="M510" s="145"/>
      <c r="N510" s="144">
        <f>N507</f>
        <v>202631.84</v>
      </c>
      <c r="O510" s="135">
        <f>N510/E510</f>
        <v>617.78</v>
      </c>
      <c r="P510" s="135">
        <f>ROUND(O510,0)</f>
        <v>618</v>
      </c>
      <c r="Q510" s="135">
        <f>ROUND(P510*(1.0695),0)</f>
        <v>661</v>
      </c>
    </row>
    <row r="511" spans="1:17" s="88" customFormat="1">
      <c r="A511" s="107"/>
      <c r="B511" s="158"/>
      <c r="C511" s="158"/>
      <c r="D511" s="110"/>
      <c r="E511" s="128"/>
      <c r="F511" s="128"/>
      <c r="G511" s="120"/>
      <c r="H511" s="128"/>
      <c r="I511" s="128"/>
      <c r="J511" s="128"/>
      <c r="K511" s="120"/>
      <c r="L511" s="128"/>
      <c r="M511" s="128"/>
      <c r="N511" s="120"/>
      <c r="O511" s="120"/>
      <c r="P511" s="120"/>
      <c r="Q511" s="120"/>
    </row>
    <row r="512" spans="1:17" s="88" customFormat="1" ht="12.75">
      <c r="A512" s="107" t="s">
        <v>835</v>
      </c>
      <c r="B512" s="158" t="s">
        <v>1016</v>
      </c>
      <c r="C512" s="158"/>
      <c r="D512" s="110"/>
      <c r="E512" s="128"/>
      <c r="F512" s="128"/>
      <c r="G512" s="120"/>
      <c r="H512" s="128"/>
      <c r="I512" s="128"/>
      <c r="J512" s="128"/>
      <c r="K512" s="120"/>
      <c r="L512" s="128"/>
      <c r="M512" s="128"/>
      <c r="N512" s="120"/>
      <c r="O512" s="120"/>
      <c r="P512" s="120"/>
      <c r="Q512" s="342"/>
    </row>
    <row r="513" spans="1:17" s="88" customFormat="1">
      <c r="A513" s="107">
        <v>24</v>
      </c>
      <c r="B513" s="157" t="s">
        <v>1273</v>
      </c>
      <c r="C513" s="157" t="s">
        <v>1448</v>
      </c>
      <c r="D513" s="109" t="s">
        <v>1017</v>
      </c>
      <c r="E513" s="88">
        <v>1359</v>
      </c>
      <c r="F513" s="88" t="s">
        <v>1252</v>
      </c>
      <c r="G513" s="138">
        <v>3686</v>
      </c>
      <c r="J513" s="88">
        <v>184.3</v>
      </c>
      <c r="K513" s="138">
        <f>100+80+92</f>
        <v>272</v>
      </c>
      <c r="L513" s="138">
        <f>(G513+H513+J513+K513)*E513</f>
        <v>5629385.7000000002</v>
      </c>
      <c r="M513" s="137"/>
      <c r="N513" s="138">
        <f>L513</f>
        <v>5629385.7000000002</v>
      </c>
      <c r="O513" s="138">
        <f>N513/E513</f>
        <v>4142.3</v>
      </c>
      <c r="P513" s="138" t="s">
        <v>59</v>
      </c>
      <c r="Q513" s="138"/>
    </row>
    <row r="514" spans="1:17" s="88" customFormat="1">
      <c r="A514" s="107" t="s">
        <v>110</v>
      </c>
      <c r="B514" s="157" t="s">
        <v>1021</v>
      </c>
      <c r="C514" s="249" t="s">
        <v>1449</v>
      </c>
      <c r="D514" s="109" t="s">
        <v>1018</v>
      </c>
      <c r="G514" s="138"/>
      <c r="K514" s="138"/>
      <c r="L514" s="138"/>
      <c r="M514" s="137"/>
      <c r="N514" s="138"/>
      <c r="O514" s="138"/>
      <c r="P514" s="138"/>
      <c r="Q514" s="138"/>
    </row>
    <row r="515" spans="1:17" s="88" customFormat="1">
      <c r="A515" s="107"/>
      <c r="B515" s="157" t="s">
        <v>1022</v>
      </c>
      <c r="C515" s="157"/>
      <c r="D515" s="109" t="s">
        <v>1019</v>
      </c>
      <c r="G515" s="138"/>
      <c r="K515" s="138"/>
      <c r="L515" s="138"/>
      <c r="M515" s="137"/>
      <c r="N515" s="138"/>
      <c r="O515" s="138"/>
      <c r="P515" s="138"/>
      <c r="Q515" s="138"/>
    </row>
    <row r="516" spans="1:17" s="88" customFormat="1">
      <c r="A516" s="107"/>
      <c r="B516" s="157"/>
      <c r="C516" s="157"/>
      <c r="D516" s="109"/>
      <c r="G516" s="138"/>
      <c r="K516" s="138"/>
      <c r="L516" s="138"/>
      <c r="M516" s="137"/>
      <c r="N516" s="138"/>
      <c r="O516" s="138"/>
      <c r="P516" s="138"/>
      <c r="Q516" s="138"/>
    </row>
    <row r="517" spans="1:17" s="88" customFormat="1">
      <c r="A517" s="107" t="s">
        <v>60</v>
      </c>
      <c r="B517" s="157"/>
      <c r="C517" s="157"/>
      <c r="D517" s="109" t="s">
        <v>1020</v>
      </c>
      <c r="E517" s="88">
        <v>586</v>
      </c>
      <c r="F517" s="88" t="s">
        <v>1252</v>
      </c>
      <c r="G517" s="138">
        <v>5415</v>
      </c>
      <c r="J517" s="88">
        <v>270.75</v>
      </c>
      <c r="K517" s="138">
        <f>240+190+154</f>
        <v>584</v>
      </c>
      <c r="L517" s="138">
        <f>(G517+H517+J517+K517)*E517</f>
        <v>3674073.5</v>
      </c>
      <c r="M517" s="137"/>
      <c r="N517" s="138">
        <f>L517</f>
        <v>3674073.5</v>
      </c>
      <c r="O517" s="138">
        <f>N517/E517</f>
        <v>6269.75</v>
      </c>
      <c r="P517" s="138"/>
      <c r="Q517" s="138"/>
    </row>
    <row r="518" spans="1:17" s="88" customFormat="1">
      <c r="A518" s="107"/>
      <c r="B518" s="157"/>
      <c r="C518" s="249"/>
      <c r="D518" s="109" t="s">
        <v>1018</v>
      </c>
      <c r="G518" s="138"/>
      <c r="K518" s="138"/>
      <c r="L518" s="138"/>
      <c r="M518" s="137"/>
      <c r="N518" s="138"/>
      <c r="O518" s="138"/>
      <c r="P518" s="138"/>
      <c r="Q518" s="138"/>
    </row>
    <row r="519" spans="1:17" s="88" customFormat="1">
      <c r="A519" s="107"/>
      <c r="B519" s="157"/>
      <c r="C519" s="157"/>
      <c r="D519" s="109" t="s">
        <v>1019</v>
      </c>
      <c r="G519" s="138"/>
      <c r="K519" s="138"/>
      <c r="L519" s="138"/>
      <c r="M519" s="137"/>
      <c r="N519" s="138"/>
      <c r="O519" s="138"/>
      <c r="P519" s="138"/>
      <c r="Q519" s="138"/>
    </row>
    <row r="520" spans="1:17" s="88" customFormat="1">
      <c r="A520" s="107"/>
      <c r="B520" s="157"/>
      <c r="C520" s="157"/>
      <c r="D520" s="109"/>
      <c r="G520" s="138"/>
      <c r="K520" s="138"/>
      <c r="L520" s="138"/>
      <c r="M520" s="137"/>
      <c r="N520" s="138"/>
      <c r="O520" s="138"/>
      <c r="P520" s="138"/>
      <c r="Q520" s="138"/>
    </row>
    <row r="521" spans="1:17" s="88" customFormat="1">
      <c r="A521" s="107"/>
      <c r="B521" s="246" t="s">
        <v>1023</v>
      </c>
      <c r="C521" s="250" t="s">
        <v>1024</v>
      </c>
      <c r="D521" s="130" t="s">
        <v>1175</v>
      </c>
      <c r="E521" s="127">
        <f>E513</f>
        <v>1359</v>
      </c>
      <c r="F521" s="127"/>
      <c r="G521" s="135"/>
      <c r="H521" s="127"/>
      <c r="I521" s="127"/>
      <c r="J521" s="127"/>
      <c r="K521" s="135"/>
      <c r="L521" s="127"/>
      <c r="M521" s="127"/>
      <c r="N521" s="135">
        <f>N513</f>
        <v>5629385.7000000002</v>
      </c>
      <c r="O521" s="135">
        <f>N521/E521</f>
        <v>4142.3</v>
      </c>
      <c r="P521" s="135">
        <f>ROUND(O521,0)</f>
        <v>4142</v>
      </c>
      <c r="Q521" s="135">
        <f>ROUND(P521*(1.0695),0)</f>
        <v>4430</v>
      </c>
    </row>
    <row r="522" spans="1:17" s="88" customFormat="1">
      <c r="A522" s="107"/>
      <c r="B522" s="251"/>
      <c r="C522" s="250" t="s">
        <v>1025</v>
      </c>
      <c r="D522" s="130" t="s">
        <v>1175</v>
      </c>
      <c r="E522" s="145">
        <f>E517</f>
        <v>586</v>
      </c>
      <c r="F522" s="145"/>
      <c r="G522" s="144"/>
      <c r="H522" s="145"/>
      <c r="I522" s="145"/>
      <c r="J522" s="145"/>
      <c r="K522" s="144"/>
      <c r="L522" s="145"/>
      <c r="M522" s="145"/>
      <c r="N522" s="144">
        <f>N517</f>
        <v>3674073.5</v>
      </c>
      <c r="O522" s="135">
        <f>N522/E522</f>
        <v>6269.75</v>
      </c>
      <c r="P522" s="135">
        <f>ROUND(O522,0)</f>
        <v>6270</v>
      </c>
      <c r="Q522" s="135">
        <f>ROUND(P522*(1.0695),0)</f>
        <v>6706</v>
      </c>
    </row>
    <row r="523" spans="1:17" s="148" customFormat="1">
      <c r="A523" s="146"/>
      <c r="B523" s="110"/>
      <c r="C523" s="110"/>
      <c r="D523" s="107"/>
      <c r="E523" s="128"/>
      <c r="F523" s="128"/>
      <c r="G523" s="120"/>
      <c r="H523" s="128"/>
      <c r="I523" s="128"/>
      <c r="J523" s="128"/>
      <c r="K523" s="128"/>
      <c r="L523" s="128"/>
      <c r="M523" s="128"/>
      <c r="N523" s="120"/>
      <c r="O523" s="120"/>
      <c r="P523" s="120"/>
      <c r="Q523" s="120"/>
    </row>
    <row r="524" spans="1:17">
      <c r="A524" s="107">
        <v>25</v>
      </c>
      <c r="B524" s="158" t="s">
        <v>1770</v>
      </c>
      <c r="C524" s="157" t="s">
        <v>1771</v>
      </c>
      <c r="D524" s="110"/>
      <c r="E524" s="120"/>
      <c r="F524" s="120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</row>
    <row r="525" spans="1:17">
      <c r="A525" s="107"/>
      <c r="B525" s="157"/>
      <c r="C525" s="157" t="s">
        <v>1772</v>
      </c>
      <c r="D525" s="110" t="s">
        <v>1773</v>
      </c>
      <c r="E525" s="120">
        <v>1.45</v>
      </c>
      <c r="F525" s="88" t="s">
        <v>85</v>
      </c>
      <c r="G525" s="120">
        <v>651360</v>
      </c>
      <c r="H525" s="138"/>
      <c r="I525" s="138"/>
      <c r="J525" s="138"/>
      <c r="K525" s="138"/>
      <c r="L525" s="138">
        <f>(G525+H525+J525+K525)*E525</f>
        <v>944472</v>
      </c>
      <c r="M525" s="137"/>
      <c r="N525" s="138">
        <f>L525</f>
        <v>944472</v>
      </c>
      <c r="O525" s="138">
        <f>N525/E525</f>
        <v>651360</v>
      </c>
      <c r="P525" s="138"/>
      <c r="Q525" s="138"/>
    </row>
    <row r="526" spans="1:17">
      <c r="A526" s="107"/>
      <c r="B526" s="157"/>
      <c r="C526" s="157" t="s">
        <v>1774</v>
      </c>
      <c r="D526" s="109"/>
      <c r="E526" s="88"/>
      <c r="F526" s="88"/>
      <c r="G526" s="138"/>
      <c r="H526" s="88"/>
      <c r="I526" s="88"/>
      <c r="J526" s="88"/>
      <c r="K526" s="138"/>
      <c r="L526" s="138"/>
      <c r="M526" s="137"/>
      <c r="N526" s="138"/>
      <c r="O526" s="138"/>
      <c r="P526" s="138" t="s">
        <v>59</v>
      </c>
      <c r="Q526" s="138" t="s">
        <v>59</v>
      </c>
    </row>
    <row r="527" spans="1:17">
      <c r="A527" s="107"/>
      <c r="B527" s="157"/>
      <c r="C527" s="158"/>
      <c r="D527" s="130" t="s">
        <v>1175</v>
      </c>
      <c r="E527" s="143">
        <f>E525</f>
        <v>1.45</v>
      </c>
      <c r="F527" s="139"/>
      <c r="G527" s="143"/>
      <c r="H527" s="139"/>
      <c r="I527" s="139"/>
      <c r="J527" s="139"/>
      <c r="K527" s="143"/>
      <c r="L527" s="139"/>
      <c r="M527" s="139"/>
      <c r="N527" s="143">
        <f>N525</f>
        <v>944472</v>
      </c>
      <c r="O527" s="143">
        <f>N527/E527</f>
        <v>651360</v>
      </c>
      <c r="P527" s="143">
        <f>ROUND(O527,0)</f>
        <v>651360</v>
      </c>
      <c r="Q527" s="136">
        <f>ROUND(P527*(1.0695),0)</f>
        <v>696630</v>
      </c>
    </row>
    <row r="528" spans="1:17">
      <c r="A528" s="107"/>
      <c r="B528" s="157"/>
      <c r="C528" s="158"/>
      <c r="D528" s="110"/>
      <c r="E528" s="120"/>
      <c r="F528" s="128"/>
      <c r="G528" s="120"/>
      <c r="H528" s="128"/>
      <c r="I528" s="128"/>
      <c r="J528" s="128"/>
      <c r="K528" s="120"/>
      <c r="L528" s="128"/>
      <c r="M528" s="128"/>
      <c r="N528" s="120"/>
      <c r="O528" s="120"/>
      <c r="P528" s="120"/>
      <c r="Q528" s="120"/>
    </row>
    <row r="529" spans="1:17">
      <c r="A529" s="107"/>
      <c r="B529" s="157"/>
      <c r="C529" s="158"/>
      <c r="D529" s="110" t="s">
        <v>1775</v>
      </c>
      <c r="E529" s="120">
        <v>1.1399999999999999</v>
      </c>
      <c r="F529" s="88" t="s">
        <v>85</v>
      </c>
      <c r="G529" s="120">
        <v>901830</v>
      </c>
      <c r="H529" s="138"/>
      <c r="I529" s="138"/>
      <c r="J529" s="138"/>
      <c r="K529" s="138"/>
      <c r="L529" s="138">
        <f>(G529+H529+J529+K529)*E529</f>
        <v>1028086.2</v>
      </c>
      <c r="M529" s="137"/>
      <c r="N529" s="138">
        <f>L529</f>
        <v>1028086.2</v>
      </c>
      <c r="O529" s="138">
        <f>N529/E529</f>
        <v>901830</v>
      </c>
      <c r="P529" s="138"/>
      <c r="Q529" s="138"/>
    </row>
    <row r="530" spans="1:17">
      <c r="A530" s="107"/>
      <c r="B530" s="157"/>
      <c r="C530" s="158"/>
      <c r="D530" s="109"/>
      <c r="E530" s="88"/>
      <c r="F530" s="88"/>
      <c r="G530" s="138"/>
      <c r="H530" s="88"/>
      <c r="I530" s="88"/>
      <c r="J530" s="88"/>
      <c r="K530" s="138"/>
      <c r="L530" s="138"/>
      <c r="M530" s="137"/>
      <c r="N530" s="138"/>
      <c r="O530" s="138"/>
      <c r="P530" s="138" t="s">
        <v>59</v>
      </c>
      <c r="Q530" s="138" t="s">
        <v>59</v>
      </c>
    </row>
    <row r="531" spans="1:17">
      <c r="A531" s="107"/>
      <c r="B531" s="157"/>
      <c r="C531" s="158"/>
      <c r="D531" s="130" t="s">
        <v>1175</v>
      </c>
      <c r="E531" s="143">
        <f>E529</f>
        <v>1.1399999999999999</v>
      </c>
      <c r="F531" s="139"/>
      <c r="G531" s="143"/>
      <c r="H531" s="139"/>
      <c r="I531" s="139"/>
      <c r="J531" s="139"/>
      <c r="K531" s="143"/>
      <c r="L531" s="139"/>
      <c r="M531" s="139"/>
      <c r="N531" s="143">
        <f>N529</f>
        <v>1028086.2</v>
      </c>
      <c r="O531" s="143">
        <f>N531/E531</f>
        <v>901830</v>
      </c>
      <c r="P531" s="143">
        <f>ROUND(O531,0)</f>
        <v>901830</v>
      </c>
      <c r="Q531" s="136">
        <f>ROUND(P531*(1.0695),0)</f>
        <v>964507</v>
      </c>
    </row>
    <row r="532" spans="1:17">
      <c r="A532" s="107"/>
      <c r="B532" s="157"/>
      <c r="C532" s="158"/>
      <c r="D532" s="110"/>
      <c r="E532" s="120"/>
      <c r="F532" s="128"/>
      <c r="G532" s="120"/>
      <c r="H532" s="128"/>
      <c r="I532" s="128"/>
      <c r="J532" s="128"/>
      <c r="K532" s="120"/>
      <c r="L532" s="128"/>
      <c r="M532" s="128"/>
      <c r="N532" s="120"/>
      <c r="O532" s="120"/>
      <c r="P532" s="120"/>
      <c r="Q532" s="120"/>
    </row>
    <row r="533" spans="1:17">
      <c r="A533" s="107"/>
      <c r="B533" s="157"/>
      <c r="C533" s="158"/>
      <c r="D533" s="110" t="s">
        <v>1776</v>
      </c>
      <c r="E533" s="120">
        <v>2.21</v>
      </c>
      <c r="F533" s="88" t="s">
        <v>85</v>
      </c>
      <c r="G533" s="120">
        <v>1251028</v>
      </c>
      <c r="H533" s="138"/>
      <c r="I533" s="138"/>
      <c r="J533" s="138"/>
      <c r="K533" s="138"/>
      <c r="L533" s="138">
        <f>(G533+H533+J533+K533)*E533</f>
        <v>2764771.88</v>
      </c>
      <c r="M533" s="137"/>
      <c r="N533" s="138">
        <f>L533</f>
        <v>2764771.88</v>
      </c>
      <c r="O533" s="138">
        <f>N533/E533</f>
        <v>1251028</v>
      </c>
      <c r="P533" s="138"/>
      <c r="Q533" s="138"/>
    </row>
    <row r="534" spans="1:17">
      <c r="A534" s="107"/>
      <c r="B534" s="157"/>
      <c r="C534" s="158"/>
      <c r="D534" s="109"/>
      <c r="E534" s="88"/>
      <c r="F534" s="88"/>
      <c r="G534" s="138"/>
      <c r="H534" s="88"/>
      <c r="I534" s="88"/>
      <c r="J534" s="88"/>
      <c r="K534" s="138"/>
      <c r="L534" s="138"/>
      <c r="M534" s="137"/>
      <c r="N534" s="138"/>
      <c r="O534" s="138"/>
      <c r="P534" s="138" t="s">
        <v>59</v>
      </c>
      <c r="Q534" s="138" t="s">
        <v>59</v>
      </c>
    </row>
    <row r="535" spans="1:17">
      <c r="A535" s="107"/>
      <c r="B535" s="157"/>
      <c r="C535" s="158"/>
      <c r="D535" s="130" t="s">
        <v>1175</v>
      </c>
      <c r="E535" s="143">
        <f>E533</f>
        <v>2.21</v>
      </c>
      <c r="F535" s="139"/>
      <c r="G535" s="143"/>
      <c r="H535" s="139"/>
      <c r="I535" s="139"/>
      <c r="J535" s="139"/>
      <c r="K535" s="143"/>
      <c r="L535" s="139"/>
      <c r="M535" s="139"/>
      <c r="N535" s="143">
        <f>N533</f>
        <v>2764771.88</v>
      </c>
      <c r="O535" s="143">
        <f>N535/E535</f>
        <v>1251028</v>
      </c>
      <c r="P535" s="143">
        <f>ROUND(O535,0)</f>
        <v>1251028</v>
      </c>
      <c r="Q535" s="136">
        <f>ROUND(P535*(1.0695),0)</f>
        <v>1337974</v>
      </c>
    </row>
    <row r="536" spans="1:17">
      <c r="A536" s="107"/>
      <c r="B536" s="157"/>
      <c r="C536" s="158"/>
      <c r="D536" s="110"/>
      <c r="E536" s="120"/>
      <c r="F536" s="128"/>
      <c r="G536" s="120"/>
      <c r="H536" s="128"/>
      <c r="I536" s="128"/>
      <c r="J536" s="128"/>
      <c r="K536" s="120"/>
      <c r="L536" s="128"/>
      <c r="M536" s="128"/>
      <c r="N536" s="120"/>
      <c r="O536" s="120"/>
      <c r="P536" s="120"/>
      <c r="Q536" s="120"/>
    </row>
    <row r="537" spans="1:17">
      <c r="A537" s="107"/>
      <c r="B537" s="157"/>
      <c r="C537" s="158"/>
      <c r="D537" s="110" t="s">
        <v>1777</v>
      </c>
      <c r="E537" s="120">
        <v>0.15</v>
      </c>
      <c r="F537" s="88" t="s">
        <v>85</v>
      </c>
      <c r="G537" s="120">
        <v>1625134</v>
      </c>
      <c r="H537" s="138"/>
      <c r="I537" s="138"/>
      <c r="J537" s="138"/>
      <c r="K537" s="138"/>
      <c r="L537" s="138">
        <f>(G537+H537+J537+K537)*E537</f>
        <v>243770.09999999998</v>
      </c>
      <c r="M537" s="137"/>
      <c r="N537" s="138">
        <f>L537</f>
        <v>243770.09999999998</v>
      </c>
      <c r="O537" s="138">
        <f>N537/E537</f>
        <v>1625134</v>
      </c>
      <c r="P537" s="138"/>
      <c r="Q537" s="138"/>
    </row>
    <row r="538" spans="1:17">
      <c r="A538" s="107"/>
      <c r="B538" s="157"/>
      <c r="C538" s="158"/>
      <c r="D538" s="109"/>
      <c r="E538" s="88"/>
      <c r="F538" s="88"/>
      <c r="G538" s="138"/>
      <c r="H538" s="88"/>
      <c r="I538" s="88"/>
      <c r="J538" s="88"/>
      <c r="K538" s="138"/>
      <c r="L538" s="138"/>
      <c r="M538" s="137"/>
      <c r="N538" s="138"/>
      <c r="O538" s="138"/>
      <c r="P538" s="138" t="s">
        <v>59</v>
      </c>
      <c r="Q538" s="138" t="s">
        <v>59</v>
      </c>
    </row>
    <row r="539" spans="1:17">
      <c r="A539" s="107"/>
      <c r="B539" s="157"/>
      <c r="C539" s="158"/>
      <c r="D539" s="130" t="s">
        <v>1175</v>
      </c>
      <c r="E539" s="143">
        <f>E537</f>
        <v>0.15</v>
      </c>
      <c r="F539" s="139"/>
      <c r="G539" s="143"/>
      <c r="H539" s="139"/>
      <c r="I539" s="139"/>
      <c r="J539" s="139"/>
      <c r="K539" s="143"/>
      <c r="L539" s="139"/>
      <c r="M539" s="139"/>
      <c r="N539" s="143">
        <f>N537</f>
        <v>243770.09999999998</v>
      </c>
      <c r="O539" s="143">
        <f>N539/E539</f>
        <v>1625134</v>
      </c>
      <c r="P539" s="143">
        <f>ROUND(O539,0)</f>
        <v>1625134</v>
      </c>
      <c r="Q539" s="136">
        <f>ROUND(P539*(1.0695),0)</f>
        <v>1738081</v>
      </c>
    </row>
    <row r="540" spans="1:17">
      <c r="A540" s="107"/>
      <c r="B540" s="157"/>
      <c r="C540" s="158"/>
      <c r="D540" s="110"/>
      <c r="E540" s="120"/>
      <c r="F540" s="128"/>
      <c r="G540" s="120"/>
      <c r="H540" s="128"/>
      <c r="I540" s="128"/>
      <c r="J540" s="128"/>
      <c r="K540" s="120"/>
      <c r="L540" s="128"/>
      <c r="M540" s="128"/>
      <c r="N540" s="120"/>
      <c r="O540" s="120"/>
      <c r="P540" s="120"/>
      <c r="Q540" s="120"/>
    </row>
    <row r="541" spans="1:17">
      <c r="A541" s="107"/>
      <c r="B541" s="246" t="s">
        <v>1908</v>
      </c>
      <c r="C541" s="130" t="s">
        <v>1773</v>
      </c>
      <c r="D541" s="130" t="s">
        <v>1175</v>
      </c>
      <c r="E541" s="135">
        <f>E527</f>
        <v>1.45</v>
      </c>
      <c r="F541" s="135"/>
      <c r="G541" s="135"/>
      <c r="H541" s="135"/>
      <c r="I541" s="135"/>
      <c r="J541" s="135"/>
      <c r="K541" s="135"/>
      <c r="L541" s="135"/>
      <c r="M541" s="135"/>
      <c r="N541" s="135">
        <f>N527</f>
        <v>944472</v>
      </c>
      <c r="O541" s="135">
        <f t="shared" ref="O541:O544" si="18">N541/E541</f>
        <v>651360</v>
      </c>
      <c r="P541" s="135">
        <f t="shared" ref="P541:P544" si="19">ROUND(O541,0)</f>
        <v>651360</v>
      </c>
      <c r="Q541" s="135">
        <f>ROUND(P541*(1.0695),0)</f>
        <v>696630</v>
      </c>
    </row>
    <row r="542" spans="1:17">
      <c r="A542" s="107"/>
      <c r="B542" s="247"/>
      <c r="C542" s="130" t="s">
        <v>1775</v>
      </c>
      <c r="D542" s="132" t="s">
        <v>1175</v>
      </c>
      <c r="E542" s="135">
        <f>E531</f>
        <v>1.1399999999999999</v>
      </c>
      <c r="F542" s="135"/>
      <c r="G542" s="135"/>
      <c r="H542" s="135"/>
      <c r="I542" s="135"/>
      <c r="J542" s="135"/>
      <c r="K542" s="135"/>
      <c r="L542" s="135"/>
      <c r="M542" s="135"/>
      <c r="N542" s="135">
        <f>N531</f>
        <v>1028086.2</v>
      </c>
      <c r="O542" s="135">
        <f t="shared" si="18"/>
        <v>901830</v>
      </c>
      <c r="P542" s="135">
        <f t="shared" si="19"/>
        <v>901830</v>
      </c>
      <c r="Q542" s="135">
        <f t="shared" ref="Q542:Q544" si="20">ROUND(P542*(1.0695),0)</f>
        <v>964507</v>
      </c>
    </row>
    <row r="543" spans="1:17">
      <c r="A543" s="107"/>
      <c r="B543" s="247"/>
      <c r="C543" s="130" t="s">
        <v>1776</v>
      </c>
      <c r="D543" s="132" t="s">
        <v>1175</v>
      </c>
      <c r="E543" s="135">
        <f>E535</f>
        <v>2.21</v>
      </c>
      <c r="F543" s="135"/>
      <c r="G543" s="135"/>
      <c r="H543" s="135"/>
      <c r="I543" s="135"/>
      <c r="J543" s="135"/>
      <c r="K543" s="135"/>
      <c r="L543" s="135"/>
      <c r="M543" s="135"/>
      <c r="N543" s="135">
        <f>N535</f>
        <v>2764771.88</v>
      </c>
      <c r="O543" s="135">
        <f t="shared" si="18"/>
        <v>1251028</v>
      </c>
      <c r="P543" s="135">
        <f t="shared" si="19"/>
        <v>1251028</v>
      </c>
      <c r="Q543" s="135">
        <f t="shared" si="20"/>
        <v>1337974</v>
      </c>
    </row>
    <row r="544" spans="1:17">
      <c r="A544" s="107"/>
      <c r="B544" s="251"/>
      <c r="C544" s="130" t="s">
        <v>1777</v>
      </c>
      <c r="D544" s="132" t="s">
        <v>1175</v>
      </c>
      <c r="E544" s="135">
        <f>E539</f>
        <v>0.15</v>
      </c>
      <c r="F544" s="135"/>
      <c r="G544" s="135"/>
      <c r="H544" s="135"/>
      <c r="I544" s="135"/>
      <c r="J544" s="135"/>
      <c r="K544" s="135"/>
      <c r="L544" s="135"/>
      <c r="M544" s="135"/>
      <c r="N544" s="135">
        <f>N539</f>
        <v>243770.09999999998</v>
      </c>
      <c r="O544" s="135">
        <f t="shared" si="18"/>
        <v>1625134</v>
      </c>
      <c r="P544" s="135">
        <f t="shared" si="19"/>
        <v>1625134</v>
      </c>
      <c r="Q544" s="135">
        <f t="shared" si="20"/>
        <v>1738081</v>
      </c>
    </row>
  </sheetData>
  <sheetProtection formatCells="0" formatColumns="0" formatRows="0" insertColumns="0" insertRows="0" insertHyperlinks="0" deleteColumns="0" deleteRows="0" sort="0" autoFilter="0"/>
  <pageMargins left="0.19685039370078741" right="0.19685039370078741" top="0.6692913385826772" bottom="0.23622047244094491" header="0.74803149606299213" footer="0.23622047244094491"/>
  <pageSetup paperSize="9" scale="75" orientation="landscape" horizontalDpi="180" verticalDpi="180" r:id="rId1"/>
  <headerFooter alignWithMargins="0"/>
  <rowBreaks count="7" manualBreakCount="7">
    <brk id="61" max="16" man="1"/>
    <brk id="123" max="16" man="1"/>
    <brk id="185" max="16" man="1"/>
    <brk id="242" max="16" man="1"/>
    <brk id="303" max="16" man="1"/>
    <brk id="366" max="16" man="1"/>
    <brk id="428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Z710"/>
  <sheetViews>
    <sheetView view="pageBreakPreview" topLeftCell="G246" workbookViewId="0">
      <selection activeCell="T274" sqref="T274"/>
    </sheetView>
  </sheetViews>
  <sheetFormatPr defaultRowHeight="11.25"/>
  <cols>
    <col min="1" max="1" width="2.5703125" style="146" customWidth="1"/>
    <col min="2" max="2" width="25.140625" style="148" customWidth="1"/>
    <col min="3" max="3" width="28.42578125" style="148" customWidth="1"/>
    <col min="4" max="4" width="20.7109375" style="148" customWidth="1"/>
    <col min="5" max="5" width="7.85546875" style="32" customWidth="1"/>
    <col min="6" max="6" width="5.7109375" style="32" customWidth="1"/>
    <col min="7" max="7" width="10" style="32" customWidth="1"/>
    <col min="8" max="8" width="12.85546875" style="32" customWidth="1"/>
    <col min="9" max="9" width="4.7109375" style="32" customWidth="1"/>
    <col min="10" max="10" width="8.5703125" style="32" customWidth="1"/>
    <col min="11" max="11" width="10.5703125" style="32" customWidth="1"/>
    <col min="12" max="12" width="10.28515625" style="32" customWidth="1"/>
    <col min="13" max="13" width="6" style="32" customWidth="1"/>
    <col min="14" max="14" width="10.7109375" style="32" customWidth="1"/>
    <col min="15" max="15" width="10" style="154" customWidth="1"/>
    <col min="16" max="16" width="9.42578125" style="32" customWidth="1"/>
    <col min="17" max="17" width="12.42578125" style="148" customWidth="1"/>
    <col min="18" max="16384" width="9.140625" style="148"/>
  </cols>
  <sheetData>
    <row r="1" spans="1:17" s="88" customFormat="1" ht="12.75">
      <c r="A1" s="107"/>
      <c r="B1" s="109"/>
      <c r="C1" s="111"/>
      <c r="D1" s="107"/>
      <c r="E1" s="379"/>
      <c r="F1" s="379"/>
      <c r="G1" s="380"/>
      <c r="M1" s="137"/>
      <c r="N1" s="138"/>
      <c r="O1" s="138"/>
      <c r="Q1" s="412" t="s">
        <v>1974</v>
      </c>
    </row>
    <row r="2" spans="1:17" s="107" customFormat="1" ht="15.75">
      <c r="B2" s="110"/>
      <c r="H2" s="371" t="s">
        <v>1905</v>
      </c>
      <c r="I2" s="379"/>
      <c r="J2" s="379"/>
      <c r="K2" s="379"/>
      <c r="M2" s="118"/>
      <c r="N2" s="120"/>
      <c r="O2" s="120"/>
    </row>
    <row r="3" spans="1:17" s="107" customFormat="1">
      <c r="B3" s="110"/>
      <c r="C3" s="111"/>
      <c r="D3" s="379"/>
      <c r="E3" s="379"/>
      <c r="F3" s="379"/>
      <c r="G3" s="380"/>
      <c r="H3" s="379"/>
      <c r="I3" s="379"/>
      <c r="J3" s="379"/>
      <c r="K3" s="379"/>
      <c r="M3" s="118"/>
      <c r="N3" s="120"/>
      <c r="O3" s="120"/>
      <c r="P3" s="118"/>
      <c r="Q3" s="118"/>
    </row>
    <row r="4" spans="1:17" s="107" customFormat="1">
      <c r="A4" s="112" t="s">
        <v>65</v>
      </c>
      <c r="B4" s="113" t="s">
        <v>66</v>
      </c>
      <c r="C4" s="113" t="s">
        <v>12</v>
      </c>
      <c r="D4" s="113" t="s">
        <v>11</v>
      </c>
      <c r="E4" s="113" t="s">
        <v>67</v>
      </c>
      <c r="F4" s="113" t="s">
        <v>68</v>
      </c>
      <c r="G4" s="114" t="s">
        <v>69</v>
      </c>
      <c r="H4" s="113" t="s">
        <v>70</v>
      </c>
      <c r="I4" s="113" t="s">
        <v>71</v>
      </c>
      <c r="J4" s="113" t="s">
        <v>72</v>
      </c>
      <c r="K4" s="114" t="s">
        <v>73</v>
      </c>
      <c r="L4" s="115"/>
      <c r="M4" s="114" t="s">
        <v>74</v>
      </c>
      <c r="N4" s="114" t="s">
        <v>75</v>
      </c>
      <c r="O4" s="115" t="s">
        <v>76</v>
      </c>
      <c r="P4" s="113" t="s">
        <v>642</v>
      </c>
      <c r="Q4" s="252" t="s">
        <v>642</v>
      </c>
    </row>
    <row r="5" spans="1:17" s="107" customFormat="1">
      <c r="A5" s="117" t="s">
        <v>298</v>
      </c>
      <c r="G5" s="118"/>
      <c r="H5" s="119"/>
      <c r="I5" s="119" t="s">
        <v>77</v>
      </c>
      <c r="J5" s="119" t="s">
        <v>604</v>
      </c>
      <c r="K5" s="118" t="s">
        <v>78</v>
      </c>
      <c r="L5" s="120" t="s">
        <v>716</v>
      </c>
      <c r="M5" s="118" t="s">
        <v>79</v>
      </c>
      <c r="N5" s="118" t="s">
        <v>716</v>
      </c>
      <c r="O5" s="120" t="s">
        <v>69</v>
      </c>
      <c r="P5" s="107" t="s">
        <v>1278</v>
      </c>
      <c r="Q5" s="253" t="s">
        <v>1277</v>
      </c>
    </row>
    <row r="6" spans="1:17" s="107" customFormat="1">
      <c r="A6" s="117"/>
      <c r="G6" s="118"/>
      <c r="I6" s="119"/>
      <c r="J6" s="119"/>
      <c r="K6" s="122" t="s">
        <v>80</v>
      </c>
      <c r="L6" s="120"/>
      <c r="M6" s="118"/>
      <c r="N6" s="118"/>
      <c r="O6" s="120"/>
      <c r="P6" s="107" t="s">
        <v>1675</v>
      </c>
      <c r="Q6" s="253" t="s">
        <v>1641</v>
      </c>
    </row>
    <row r="7" spans="1:17" s="107" customFormat="1">
      <c r="A7" s="123"/>
      <c r="B7" s="124" t="s">
        <v>59</v>
      </c>
      <c r="C7" s="124"/>
      <c r="D7" s="124"/>
      <c r="E7" s="124"/>
      <c r="F7" s="124"/>
      <c r="G7" s="122"/>
      <c r="H7" s="124"/>
      <c r="I7" s="124"/>
      <c r="J7" s="124"/>
      <c r="L7" s="125"/>
      <c r="M7" s="122"/>
      <c r="N7" s="122"/>
      <c r="O7" s="125"/>
      <c r="P7" s="124"/>
      <c r="Q7" s="126" t="s">
        <v>1832</v>
      </c>
    </row>
    <row r="8" spans="1:17" s="107" customFormat="1">
      <c r="A8" s="127">
        <v>1</v>
      </c>
      <c r="B8" s="127">
        <v>2</v>
      </c>
      <c r="C8" s="127">
        <v>3</v>
      </c>
      <c r="D8" s="127">
        <v>4</v>
      </c>
      <c r="E8" s="127">
        <v>5</v>
      </c>
      <c r="F8" s="127">
        <v>6</v>
      </c>
      <c r="G8" s="127">
        <v>7</v>
      </c>
      <c r="H8" s="127">
        <v>8</v>
      </c>
      <c r="I8" s="127">
        <v>9</v>
      </c>
      <c r="J8" s="127">
        <v>10</v>
      </c>
      <c r="K8" s="127">
        <v>11</v>
      </c>
      <c r="L8" s="127">
        <v>12</v>
      </c>
      <c r="M8" s="127">
        <v>13</v>
      </c>
      <c r="N8" s="127">
        <v>14</v>
      </c>
      <c r="O8" s="127">
        <v>15</v>
      </c>
      <c r="P8" s="127">
        <v>16</v>
      </c>
      <c r="Q8" s="127">
        <v>17</v>
      </c>
    </row>
    <row r="9" spans="1:17">
      <c r="A9" s="148"/>
      <c r="G9" s="149"/>
      <c r="H9" s="149"/>
      <c r="N9" s="154"/>
      <c r="P9" s="154"/>
      <c r="Q9" s="381"/>
    </row>
    <row r="10" spans="1:17">
      <c r="A10" s="146" t="s">
        <v>1197</v>
      </c>
      <c r="B10" s="147" t="s">
        <v>275</v>
      </c>
      <c r="D10" s="109" t="s">
        <v>935</v>
      </c>
      <c r="G10" s="149"/>
      <c r="H10" s="149"/>
      <c r="N10" s="154"/>
      <c r="P10" s="154"/>
      <c r="Q10" s="154"/>
    </row>
    <row r="11" spans="1:17">
      <c r="A11" s="146">
        <v>1</v>
      </c>
      <c r="B11" s="148" t="s">
        <v>1212</v>
      </c>
      <c r="C11" s="148" t="s">
        <v>1450</v>
      </c>
      <c r="D11" s="148" t="s">
        <v>1215</v>
      </c>
      <c r="E11" s="32">
        <v>20</v>
      </c>
      <c r="F11" s="102" t="s">
        <v>13</v>
      </c>
      <c r="G11" s="149"/>
      <c r="H11" s="149"/>
      <c r="N11" s="154"/>
      <c r="P11" s="154"/>
      <c r="Q11" s="154"/>
    </row>
    <row r="12" spans="1:17">
      <c r="B12" s="148" t="s">
        <v>1213</v>
      </c>
      <c r="C12" s="306" t="s">
        <v>1451</v>
      </c>
      <c r="D12" s="148" t="s">
        <v>1216</v>
      </c>
      <c r="E12" s="32">
        <v>10</v>
      </c>
      <c r="F12" s="102" t="s">
        <v>13</v>
      </c>
      <c r="G12" s="149"/>
      <c r="H12" s="149"/>
      <c r="N12" s="154"/>
      <c r="P12" s="154"/>
      <c r="Q12" s="154"/>
    </row>
    <row r="13" spans="1:17">
      <c r="B13" s="148" t="s">
        <v>1214</v>
      </c>
      <c r="D13" s="148" t="s">
        <v>1217</v>
      </c>
      <c r="E13" s="32">
        <v>19</v>
      </c>
      <c r="F13" s="102" t="s">
        <v>13</v>
      </c>
      <c r="G13" s="149"/>
      <c r="H13" s="149"/>
      <c r="N13" s="154"/>
      <c r="P13" s="154"/>
      <c r="Q13" s="154"/>
    </row>
    <row r="14" spans="1:17">
      <c r="A14" s="146" t="s">
        <v>110</v>
      </c>
      <c r="D14" s="148" t="s">
        <v>1218</v>
      </c>
      <c r="E14" s="32">
        <v>10</v>
      </c>
      <c r="F14" s="102" t="s">
        <v>13</v>
      </c>
      <c r="G14" s="149"/>
      <c r="H14" s="149"/>
      <c r="N14" s="154"/>
      <c r="P14" s="154"/>
      <c r="Q14" s="154"/>
    </row>
    <row r="15" spans="1:17">
      <c r="C15" s="343"/>
      <c r="D15" s="148" t="s">
        <v>1220</v>
      </c>
      <c r="E15" s="32">
        <v>1</v>
      </c>
      <c r="F15" s="102" t="s">
        <v>13</v>
      </c>
      <c r="G15" s="149"/>
      <c r="H15" s="149"/>
      <c r="N15" s="154"/>
      <c r="P15" s="138"/>
      <c r="Q15" s="138"/>
    </row>
    <row r="16" spans="1:17">
      <c r="D16" s="148" t="s">
        <v>1175</v>
      </c>
      <c r="E16" s="32">
        <f>SUM(E11:E15)</f>
        <v>60</v>
      </c>
      <c r="G16" s="154">
        <v>19443.91</v>
      </c>
      <c r="H16" s="154">
        <v>1602.18</v>
      </c>
      <c r="I16" s="154"/>
      <c r="J16" s="154">
        <v>2630.76</v>
      </c>
      <c r="K16" s="154">
        <f>400+9.91+100</f>
        <v>509.91</v>
      </c>
      <c r="L16" s="154">
        <f>SUM(G16:K16)</f>
        <v>24186.76</v>
      </c>
      <c r="M16" s="154"/>
      <c r="N16" s="154">
        <f>L16*E16</f>
        <v>1451205.5999999999</v>
      </c>
      <c r="O16" s="154">
        <f>N16/E16</f>
        <v>24186.76</v>
      </c>
      <c r="P16" s="138"/>
      <c r="Q16" s="138"/>
    </row>
    <row r="17" spans="1:17">
      <c r="G17" s="154"/>
      <c r="H17" s="154"/>
      <c r="I17" s="154"/>
      <c r="J17" s="154"/>
      <c r="K17" s="154"/>
      <c r="L17" s="154"/>
      <c r="M17" s="154"/>
      <c r="N17" s="154"/>
      <c r="P17" s="138"/>
      <c r="Q17" s="138"/>
    </row>
    <row r="18" spans="1:17">
      <c r="D18" s="131" t="s">
        <v>1175</v>
      </c>
      <c r="E18" s="139">
        <f>SUM(E16:E16)</f>
        <v>60</v>
      </c>
      <c r="F18" s="139"/>
      <c r="G18" s="143">
        <f>SUM(G16:G16)</f>
        <v>19443.91</v>
      </c>
      <c r="H18" s="142"/>
      <c r="I18" s="142"/>
      <c r="J18" s="142"/>
      <c r="K18" s="142"/>
      <c r="L18" s="142"/>
      <c r="M18" s="142"/>
      <c r="N18" s="143">
        <f>SUM(N16:N16)</f>
        <v>1451205.5999999999</v>
      </c>
      <c r="O18" s="143">
        <f>N18/E18</f>
        <v>24186.76</v>
      </c>
      <c r="P18" s="143">
        <f>ROUND(O18,0)</f>
        <v>24187</v>
      </c>
      <c r="Q18" s="136">
        <f>ROUND(P18*(1.0695),0)</f>
        <v>25868</v>
      </c>
    </row>
    <row r="19" spans="1:17">
      <c r="G19" s="149"/>
      <c r="H19" s="149"/>
      <c r="N19" s="154"/>
      <c r="P19" s="154"/>
      <c r="Q19" s="154"/>
    </row>
    <row r="20" spans="1:17">
      <c r="A20" s="146" t="s">
        <v>60</v>
      </c>
      <c r="D20" s="109" t="s">
        <v>930</v>
      </c>
      <c r="G20" s="149"/>
      <c r="H20" s="149"/>
      <c r="N20" s="154"/>
      <c r="P20" s="154"/>
      <c r="Q20" s="154"/>
    </row>
    <row r="21" spans="1:17">
      <c r="C21" s="343" t="s">
        <v>270</v>
      </c>
      <c r="D21" s="148" t="s">
        <v>1217</v>
      </c>
      <c r="E21" s="32">
        <v>1</v>
      </c>
      <c r="F21" s="102" t="s">
        <v>13</v>
      </c>
      <c r="G21" s="149"/>
      <c r="H21" s="149"/>
      <c r="N21" s="154"/>
      <c r="P21" s="154"/>
      <c r="Q21" s="154"/>
    </row>
    <row r="22" spans="1:17">
      <c r="D22" s="148" t="s">
        <v>1175</v>
      </c>
      <c r="E22" s="32">
        <f>SUM(E21:E21)</f>
        <v>1</v>
      </c>
      <c r="G22" s="154">
        <v>30509.88</v>
      </c>
      <c r="H22" s="154">
        <v>2514.0100000000002</v>
      </c>
      <c r="I22" s="154"/>
      <c r="J22" s="154">
        <v>4127.99</v>
      </c>
      <c r="K22" s="154">
        <f>400+11.87+100</f>
        <v>511.87</v>
      </c>
      <c r="L22" s="154">
        <f>SUM(G22:K22)</f>
        <v>37663.75</v>
      </c>
      <c r="M22" s="154"/>
      <c r="N22" s="154">
        <f>L22*E22</f>
        <v>37663.75</v>
      </c>
      <c r="O22" s="154">
        <f>N22/E22</f>
        <v>37663.75</v>
      </c>
      <c r="P22" s="138"/>
      <c r="Q22" s="138"/>
    </row>
    <row r="23" spans="1:17">
      <c r="G23" s="149"/>
      <c r="H23" s="149"/>
      <c r="N23" s="154"/>
      <c r="P23" s="154"/>
      <c r="Q23" s="154"/>
    </row>
    <row r="24" spans="1:17">
      <c r="D24" s="131" t="s">
        <v>1175</v>
      </c>
      <c r="E24" s="139">
        <f>SUM(E22:E23)</f>
        <v>1</v>
      </c>
      <c r="F24" s="139"/>
      <c r="G24" s="143">
        <f>SUM(G22:G23)</f>
        <v>30509.88</v>
      </c>
      <c r="H24" s="142"/>
      <c r="I24" s="142"/>
      <c r="J24" s="142"/>
      <c r="K24" s="142"/>
      <c r="L24" s="142"/>
      <c r="M24" s="142"/>
      <c r="N24" s="143">
        <f>SUM(N22:N23)</f>
        <v>37663.75</v>
      </c>
      <c r="O24" s="143">
        <f>N24/E24</f>
        <v>37663.75</v>
      </c>
      <c r="P24" s="143">
        <f>ROUND(O24,0)</f>
        <v>37664</v>
      </c>
      <c r="Q24" s="136">
        <f>ROUND(P24*(1.0695),0)</f>
        <v>40282</v>
      </c>
    </row>
    <row r="25" spans="1:17">
      <c r="G25" s="149"/>
      <c r="H25" s="149"/>
      <c r="N25" s="154"/>
      <c r="P25" s="154"/>
    </row>
    <row r="26" spans="1:17">
      <c r="A26" s="146" t="s">
        <v>61</v>
      </c>
      <c r="D26" s="109" t="s">
        <v>929</v>
      </c>
      <c r="G26" s="149"/>
      <c r="H26" s="149"/>
      <c r="N26" s="154"/>
      <c r="P26" s="154"/>
      <c r="Q26" s="154"/>
    </row>
    <row r="27" spans="1:17">
      <c r="C27" s="343" t="s">
        <v>270</v>
      </c>
      <c r="D27" s="148" t="s">
        <v>1452</v>
      </c>
      <c r="E27" s="32">
        <v>1</v>
      </c>
      <c r="F27" s="102" t="s">
        <v>13</v>
      </c>
      <c r="G27" s="149"/>
      <c r="H27" s="149"/>
      <c r="N27" s="154"/>
      <c r="P27" s="154"/>
      <c r="Q27" s="154"/>
    </row>
    <row r="28" spans="1:17">
      <c r="C28" s="343" t="s">
        <v>273</v>
      </c>
      <c r="D28" s="148" t="s">
        <v>1218</v>
      </c>
      <c r="E28" s="32">
        <v>2</v>
      </c>
      <c r="F28" s="102" t="s">
        <v>13</v>
      </c>
      <c r="G28" s="149"/>
      <c r="H28" s="149"/>
      <c r="N28" s="154"/>
      <c r="P28" s="154"/>
      <c r="Q28" s="154"/>
    </row>
    <row r="29" spans="1:17">
      <c r="C29" s="343" t="s">
        <v>274</v>
      </c>
      <c r="D29" s="148" t="s">
        <v>1219</v>
      </c>
      <c r="E29" s="32">
        <v>8</v>
      </c>
      <c r="F29" s="102" t="s">
        <v>13</v>
      </c>
      <c r="G29" s="149"/>
      <c r="H29" s="149"/>
      <c r="N29" s="154"/>
      <c r="P29" s="154"/>
      <c r="Q29" s="154"/>
    </row>
    <row r="30" spans="1:17">
      <c r="D30" s="148" t="s">
        <v>1175</v>
      </c>
      <c r="E30" s="32">
        <f>SUM(E27:E29)</f>
        <v>11</v>
      </c>
      <c r="G30" s="154">
        <f>42352-42352*0.02</f>
        <v>41504.959999999999</v>
      </c>
      <c r="H30" s="154">
        <v>3448.85</v>
      </c>
      <c r="I30" s="154"/>
      <c r="J30" s="154">
        <v>5662.98</v>
      </c>
      <c r="K30" s="154">
        <f>400+12.77+100+350</f>
        <v>862.77</v>
      </c>
      <c r="L30" s="154">
        <f>SUM(G30:K30)</f>
        <v>51479.55999999999</v>
      </c>
      <c r="M30" s="154"/>
      <c r="N30" s="154">
        <f>L30*E30</f>
        <v>566275.15999999992</v>
      </c>
      <c r="O30" s="154">
        <f>N30/E30</f>
        <v>51479.55999999999</v>
      </c>
      <c r="P30" s="138"/>
      <c r="Q30" s="138"/>
    </row>
    <row r="31" spans="1:17">
      <c r="G31" s="149"/>
      <c r="H31" s="149"/>
      <c r="N31" s="154"/>
      <c r="P31" s="154"/>
      <c r="Q31" s="154"/>
    </row>
    <row r="32" spans="1:17">
      <c r="D32" s="131" t="s">
        <v>1175</v>
      </c>
      <c r="E32" s="139">
        <f>SUM(E30:E31)</f>
        <v>11</v>
      </c>
      <c r="F32" s="139"/>
      <c r="G32" s="143">
        <f>SUM(G30:G31)</f>
        <v>41504.959999999999</v>
      </c>
      <c r="H32" s="142"/>
      <c r="I32" s="142"/>
      <c r="J32" s="142"/>
      <c r="K32" s="142"/>
      <c r="L32" s="142"/>
      <c r="M32" s="142"/>
      <c r="N32" s="143">
        <f>SUM(N30:N31)</f>
        <v>566275.15999999992</v>
      </c>
      <c r="O32" s="143">
        <f>N32/E32</f>
        <v>51479.55999999999</v>
      </c>
      <c r="P32" s="143">
        <f>ROUND(O32,0)</f>
        <v>51480</v>
      </c>
      <c r="Q32" s="136">
        <f>ROUND(P32*(1.0695),0)</f>
        <v>55058</v>
      </c>
    </row>
    <row r="33" spans="1:17">
      <c r="A33" s="148"/>
      <c r="D33" s="107"/>
      <c r="E33" s="128"/>
      <c r="F33" s="128"/>
      <c r="G33" s="120"/>
      <c r="H33" s="138"/>
      <c r="I33" s="138"/>
      <c r="J33" s="138"/>
      <c r="K33" s="138"/>
      <c r="L33" s="138"/>
      <c r="M33" s="138"/>
      <c r="N33" s="120"/>
      <c r="O33" s="120"/>
      <c r="P33" s="120"/>
      <c r="Q33" s="120"/>
    </row>
    <row r="34" spans="1:17">
      <c r="A34" s="148"/>
      <c r="D34" s="107"/>
      <c r="E34" s="128"/>
      <c r="F34" s="128"/>
      <c r="G34" s="120"/>
      <c r="H34" s="138"/>
      <c r="I34" s="138"/>
      <c r="J34" s="138"/>
      <c r="K34" s="138"/>
      <c r="L34" s="138"/>
      <c r="M34" s="138"/>
      <c r="N34" s="120"/>
      <c r="O34" s="120"/>
      <c r="P34" s="120"/>
      <c r="Q34" s="120"/>
    </row>
    <row r="35" spans="1:17">
      <c r="A35" s="146">
        <v>2</v>
      </c>
      <c r="B35" s="148" t="s">
        <v>179</v>
      </c>
      <c r="C35" s="148" t="s">
        <v>1850</v>
      </c>
      <c r="D35" s="157" t="s">
        <v>1453</v>
      </c>
      <c r="E35" s="128"/>
      <c r="F35" s="128"/>
      <c r="G35" s="120"/>
      <c r="H35" s="138"/>
      <c r="I35" s="138"/>
      <c r="J35" s="138"/>
      <c r="K35" s="138"/>
      <c r="L35" s="138"/>
      <c r="M35" s="138"/>
      <c r="N35" s="120"/>
      <c r="O35" s="120"/>
      <c r="P35" s="120"/>
      <c r="Q35" s="120"/>
    </row>
    <row r="36" spans="1:17">
      <c r="A36" s="146" t="s">
        <v>110</v>
      </c>
      <c r="B36" s="148" t="s">
        <v>180</v>
      </c>
      <c r="C36" s="148" t="s">
        <v>1851</v>
      </c>
      <c r="D36" s="158" t="s">
        <v>915</v>
      </c>
      <c r="E36" s="128"/>
      <c r="F36" s="128"/>
      <c r="G36" s="120"/>
      <c r="H36" s="138"/>
      <c r="I36" s="138"/>
      <c r="J36" s="138"/>
      <c r="K36" s="138"/>
      <c r="L36" s="138"/>
      <c r="M36" s="138"/>
      <c r="N36" s="120"/>
      <c r="O36" s="138"/>
      <c r="P36" s="120"/>
      <c r="Q36" s="120"/>
    </row>
    <row r="37" spans="1:17">
      <c r="B37" s="148" t="s">
        <v>181</v>
      </c>
      <c r="D37" s="157" t="s">
        <v>1852</v>
      </c>
      <c r="E37" s="102">
        <v>6</v>
      </c>
      <c r="F37" s="102" t="s">
        <v>13</v>
      </c>
      <c r="G37" s="138">
        <v>25000</v>
      </c>
      <c r="H37" s="138">
        <f>G37*0.103</f>
        <v>2575</v>
      </c>
      <c r="I37" s="138"/>
      <c r="J37" s="138">
        <f>(G37+H37)*0.02</f>
        <v>551.5</v>
      </c>
      <c r="K37" s="138">
        <v>1000</v>
      </c>
      <c r="L37" s="138">
        <f>(J37+H37+G37+K37)*E37</f>
        <v>174759</v>
      </c>
      <c r="M37" s="138"/>
      <c r="N37" s="138">
        <f>L37</f>
        <v>174759</v>
      </c>
      <c r="O37" s="154">
        <f>N37/E37</f>
        <v>29126.5</v>
      </c>
      <c r="P37" s="120"/>
      <c r="Q37" s="120"/>
    </row>
    <row r="38" spans="1:17">
      <c r="D38" s="157" t="s">
        <v>1853</v>
      </c>
      <c r="E38" s="102">
        <v>9</v>
      </c>
      <c r="F38" s="102" t="s">
        <v>13</v>
      </c>
      <c r="G38" s="138">
        <v>25500</v>
      </c>
      <c r="H38" s="138">
        <f t="shared" ref="H38:H39" si="0">G38*0.103</f>
        <v>2626.5</v>
      </c>
      <c r="I38" s="138"/>
      <c r="J38" s="138">
        <f t="shared" ref="J38:J39" si="1">(G38+H38)*0.02</f>
        <v>562.53</v>
      </c>
      <c r="K38" s="138">
        <v>1000</v>
      </c>
      <c r="L38" s="138">
        <f t="shared" ref="L38:L39" si="2">(J38+H38+G38+K38)*E38</f>
        <v>267201.27</v>
      </c>
      <c r="M38" s="138"/>
      <c r="N38" s="138">
        <f t="shared" ref="N38:N39" si="3">L38</f>
        <v>267201.27</v>
      </c>
      <c r="O38" s="154">
        <f t="shared" ref="O38:O39" si="4">N38/E38</f>
        <v>29689.030000000002</v>
      </c>
      <c r="P38" s="120"/>
      <c r="Q38" s="120"/>
    </row>
    <row r="39" spans="1:17">
      <c r="D39" s="157" t="s">
        <v>1854</v>
      </c>
      <c r="E39" s="102">
        <v>9</v>
      </c>
      <c r="F39" s="102" t="s">
        <v>13</v>
      </c>
      <c r="G39" s="138">
        <v>24000</v>
      </c>
      <c r="H39" s="138">
        <f t="shared" si="0"/>
        <v>2472</v>
      </c>
      <c r="I39" s="138"/>
      <c r="J39" s="138">
        <f t="shared" si="1"/>
        <v>529.44000000000005</v>
      </c>
      <c r="K39" s="138">
        <v>1000</v>
      </c>
      <c r="L39" s="138">
        <f t="shared" si="2"/>
        <v>252012.96</v>
      </c>
      <c r="M39" s="138"/>
      <c r="N39" s="138">
        <f t="shared" si="3"/>
        <v>252012.96</v>
      </c>
      <c r="O39" s="154">
        <f t="shared" si="4"/>
        <v>28001.439999999999</v>
      </c>
      <c r="P39" s="120"/>
      <c r="Q39" s="120"/>
    </row>
    <row r="40" spans="1:17">
      <c r="D40" s="157"/>
      <c r="E40" s="102"/>
      <c r="F40" s="102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</row>
    <row r="41" spans="1:17">
      <c r="D41" s="131" t="s">
        <v>1175</v>
      </c>
      <c r="E41" s="139">
        <f>SUM(E37:E40)</f>
        <v>24</v>
      </c>
      <c r="F41" s="139"/>
      <c r="G41" s="143">
        <f>SUM(G37:G40)</f>
        <v>74500</v>
      </c>
      <c r="H41" s="142"/>
      <c r="I41" s="142"/>
      <c r="J41" s="142"/>
      <c r="K41" s="142"/>
      <c r="L41" s="142"/>
      <c r="M41" s="142"/>
      <c r="N41" s="143">
        <f>SUM(N37:N40)</f>
        <v>693973.23</v>
      </c>
      <c r="O41" s="143">
        <f>N41/E41</f>
        <v>28915.55125</v>
      </c>
      <c r="P41" s="143">
        <f>ROUND(O41,0)</f>
        <v>28916</v>
      </c>
      <c r="Q41" s="136">
        <f>ROUND(P41*(1.0695),0)</f>
        <v>30926</v>
      </c>
    </row>
    <row r="42" spans="1:17">
      <c r="D42" s="107"/>
      <c r="E42" s="128"/>
      <c r="F42" s="128"/>
      <c r="G42" s="120"/>
      <c r="H42" s="138"/>
      <c r="I42" s="138"/>
      <c r="J42" s="138"/>
      <c r="K42" s="138"/>
      <c r="L42" s="138"/>
      <c r="M42" s="138"/>
      <c r="N42" s="120"/>
      <c r="O42" s="120"/>
      <c r="P42" s="120"/>
      <c r="Q42" s="120"/>
    </row>
    <row r="43" spans="1:17">
      <c r="D43" s="157" t="s">
        <v>1855</v>
      </c>
      <c r="E43" s="128"/>
      <c r="F43" s="128"/>
      <c r="G43" s="120"/>
      <c r="H43" s="138"/>
      <c r="I43" s="138"/>
      <c r="J43" s="138"/>
      <c r="K43" s="138"/>
      <c r="L43" s="138"/>
      <c r="M43" s="138"/>
      <c r="N43" s="120"/>
      <c r="O43" s="120"/>
      <c r="P43" s="120"/>
      <c r="Q43" s="120"/>
    </row>
    <row r="44" spans="1:17">
      <c r="D44" s="158" t="s">
        <v>1907</v>
      </c>
      <c r="E44" s="128"/>
      <c r="F44" s="128"/>
      <c r="G44" s="120"/>
      <c r="H44" s="138"/>
      <c r="I44" s="138"/>
      <c r="J44" s="138"/>
      <c r="K44" s="138"/>
      <c r="L44" s="138"/>
      <c r="M44" s="138"/>
      <c r="N44" s="120"/>
      <c r="O44" s="138"/>
      <c r="P44" s="120"/>
      <c r="Q44" s="120"/>
    </row>
    <row r="45" spans="1:17">
      <c r="D45" s="157" t="s">
        <v>1909</v>
      </c>
      <c r="E45" s="102">
        <v>15</v>
      </c>
      <c r="F45" s="102" t="s">
        <v>13</v>
      </c>
      <c r="G45" s="138">
        <v>21392</v>
      </c>
      <c r="H45" s="138">
        <f>G45*0.103</f>
        <v>2203.3759999999997</v>
      </c>
      <c r="I45" s="138"/>
      <c r="J45" s="138">
        <f>(G45+H45)*0.02</f>
        <v>471.90752000000003</v>
      </c>
      <c r="K45" s="138">
        <v>1000</v>
      </c>
      <c r="L45" s="138">
        <f>(J45+H45+G45+K45)*E45</f>
        <v>376009.25280000002</v>
      </c>
      <c r="M45" s="138"/>
      <c r="N45" s="138">
        <f>L45</f>
        <v>376009.25280000002</v>
      </c>
      <c r="O45" s="154">
        <f>N45/E45</f>
        <v>25067.283520000001</v>
      </c>
      <c r="P45" s="120"/>
      <c r="Q45" s="120"/>
    </row>
    <row r="46" spans="1:17">
      <c r="D46" s="107"/>
      <c r="E46" s="128"/>
      <c r="F46" s="128"/>
      <c r="G46" s="120"/>
      <c r="H46" s="138"/>
      <c r="I46" s="138"/>
      <c r="J46" s="138"/>
      <c r="K46" s="138"/>
      <c r="L46" s="138"/>
      <c r="M46" s="138"/>
      <c r="N46" s="120"/>
      <c r="O46" s="120"/>
      <c r="P46" s="120"/>
      <c r="Q46" s="120"/>
    </row>
    <row r="47" spans="1:17">
      <c r="D47" s="131" t="s">
        <v>1175</v>
      </c>
      <c r="E47" s="139">
        <f>SUM(E43:E46)</f>
        <v>15</v>
      </c>
      <c r="F47" s="139"/>
      <c r="G47" s="143">
        <f>SUM(G43:G46)</f>
        <v>21392</v>
      </c>
      <c r="H47" s="142"/>
      <c r="I47" s="142"/>
      <c r="J47" s="142"/>
      <c r="K47" s="142"/>
      <c r="L47" s="142"/>
      <c r="M47" s="142"/>
      <c r="N47" s="143">
        <f>SUM(N43:N46)</f>
        <v>376009.25280000002</v>
      </c>
      <c r="O47" s="143">
        <f>N47/E47</f>
        <v>25067.283520000001</v>
      </c>
      <c r="P47" s="143">
        <f>ROUND(O47,0)</f>
        <v>25067</v>
      </c>
      <c r="Q47" s="136">
        <f>ROUND(P47*(1.0695),0)</f>
        <v>26809</v>
      </c>
    </row>
    <row r="48" spans="1:17">
      <c r="D48" s="107"/>
      <c r="E48" s="128"/>
      <c r="F48" s="128"/>
      <c r="G48" s="120"/>
      <c r="H48" s="138"/>
      <c r="I48" s="138"/>
      <c r="J48" s="138"/>
      <c r="K48" s="138"/>
      <c r="L48" s="138"/>
      <c r="M48" s="138"/>
      <c r="N48" s="120"/>
      <c r="O48" s="120"/>
      <c r="P48" s="120"/>
      <c r="Q48" s="120"/>
    </row>
    <row r="49" spans="1:26">
      <c r="B49" s="129" t="s">
        <v>916</v>
      </c>
      <c r="C49" s="133" t="s">
        <v>917</v>
      </c>
      <c r="D49" s="131" t="s">
        <v>1175</v>
      </c>
      <c r="E49" s="127">
        <f>E18</f>
        <v>60</v>
      </c>
      <c r="F49" s="127"/>
      <c r="G49" s="127"/>
      <c r="H49" s="127"/>
      <c r="I49" s="127"/>
      <c r="J49" s="127"/>
      <c r="K49" s="127"/>
      <c r="L49" s="127"/>
      <c r="M49" s="127"/>
      <c r="N49" s="127">
        <f>N18</f>
        <v>1451205.5999999999</v>
      </c>
      <c r="O49" s="135">
        <f>N49/E49</f>
        <v>24186.76</v>
      </c>
      <c r="P49" s="135">
        <f>ROUND(O49,0)</f>
        <v>24187</v>
      </c>
      <c r="Q49" s="135">
        <f>ROUND(P49*1.0695,0)</f>
        <v>25868</v>
      </c>
    </row>
    <row r="50" spans="1:26">
      <c r="B50" s="344" t="s">
        <v>184</v>
      </c>
      <c r="C50" s="133" t="s">
        <v>918</v>
      </c>
      <c r="D50" s="131" t="s">
        <v>1175</v>
      </c>
      <c r="E50" s="145">
        <f>E24</f>
        <v>1</v>
      </c>
      <c r="F50" s="145"/>
      <c r="G50" s="145"/>
      <c r="H50" s="145"/>
      <c r="I50" s="145"/>
      <c r="J50" s="145"/>
      <c r="K50" s="145"/>
      <c r="L50" s="145"/>
      <c r="M50" s="145"/>
      <c r="N50" s="145">
        <f>N24</f>
        <v>37663.75</v>
      </c>
      <c r="O50" s="135">
        <f t="shared" ref="O50:O53" si="5">N50/E50</f>
        <v>37663.75</v>
      </c>
      <c r="P50" s="135">
        <f t="shared" ref="P50:P53" si="6">ROUND(O50,0)</f>
        <v>37664</v>
      </c>
      <c r="Q50" s="135">
        <f t="shared" ref="Q50:Q53" si="7">ROUND(P50*1.0695,0)</f>
        <v>40282</v>
      </c>
    </row>
    <row r="51" spans="1:26">
      <c r="B51" s="344"/>
      <c r="C51" s="133" t="s">
        <v>919</v>
      </c>
      <c r="D51" s="131" t="s">
        <v>1175</v>
      </c>
      <c r="E51" s="127">
        <f>E32</f>
        <v>11</v>
      </c>
      <c r="F51" s="127"/>
      <c r="G51" s="127"/>
      <c r="H51" s="127"/>
      <c r="I51" s="127"/>
      <c r="J51" s="127"/>
      <c r="K51" s="127"/>
      <c r="L51" s="127"/>
      <c r="M51" s="127"/>
      <c r="N51" s="127">
        <f>N32</f>
        <v>566275.15999999992</v>
      </c>
      <c r="O51" s="135">
        <f t="shared" si="5"/>
        <v>51479.55999999999</v>
      </c>
      <c r="P51" s="135">
        <f t="shared" si="6"/>
        <v>51480</v>
      </c>
      <c r="Q51" s="135">
        <f t="shared" si="7"/>
        <v>55058</v>
      </c>
    </row>
    <row r="52" spans="1:26">
      <c r="B52" s="344"/>
      <c r="C52" s="372" t="s">
        <v>237</v>
      </c>
      <c r="D52" s="131" t="s">
        <v>1175</v>
      </c>
      <c r="E52" s="127">
        <f>E41</f>
        <v>24</v>
      </c>
      <c r="F52" s="127"/>
      <c r="G52" s="127"/>
      <c r="H52" s="127"/>
      <c r="I52" s="127"/>
      <c r="J52" s="127"/>
      <c r="K52" s="127"/>
      <c r="L52" s="127"/>
      <c r="M52" s="127"/>
      <c r="N52" s="127">
        <f>N41</f>
        <v>693973.23</v>
      </c>
      <c r="O52" s="135">
        <f t="shared" si="5"/>
        <v>28915.55125</v>
      </c>
      <c r="P52" s="135">
        <f t="shared" si="6"/>
        <v>28916</v>
      </c>
      <c r="Q52" s="135">
        <f t="shared" si="7"/>
        <v>30926</v>
      </c>
    </row>
    <row r="53" spans="1:26">
      <c r="B53" s="132"/>
      <c r="C53" s="372" t="s">
        <v>1906</v>
      </c>
      <c r="D53" s="131" t="s">
        <v>1175</v>
      </c>
      <c r="E53" s="127">
        <f>E47</f>
        <v>15</v>
      </c>
      <c r="F53" s="127"/>
      <c r="G53" s="127"/>
      <c r="H53" s="127"/>
      <c r="I53" s="127"/>
      <c r="J53" s="127"/>
      <c r="K53" s="127"/>
      <c r="L53" s="127"/>
      <c r="M53" s="127"/>
      <c r="N53" s="127">
        <f>N47</f>
        <v>376009.25280000002</v>
      </c>
      <c r="O53" s="135">
        <f t="shared" si="5"/>
        <v>25067.283520000001</v>
      </c>
      <c r="P53" s="135">
        <f t="shared" si="6"/>
        <v>25067</v>
      </c>
      <c r="Q53" s="135">
        <f t="shared" si="7"/>
        <v>26809</v>
      </c>
    </row>
    <row r="54" spans="1:26">
      <c r="B54" s="110"/>
      <c r="C54" s="110"/>
      <c r="D54" s="107"/>
      <c r="E54" s="128"/>
      <c r="F54" s="128"/>
      <c r="G54" s="128"/>
      <c r="H54" s="128"/>
      <c r="I54" s="128"/>
      <c r="J54" s="128"/>
      <c r="K54" s="128"/>
      <c r="L54" s="128"/>
      <c r="M54" s="128"/>
      <c r="N54" s="120"/>
      <c r="O54" s="120"/>
      <c r="Q54" s="138"/>
    </row>
    <row r="55" spans="1:26" ht="12.75">
      <c r="B55" s="110"/>
      <c r="C55" s="110"/>
      <c r="D55" s="107"/>
      <c r="E55" s="128"/>
      <c r="F55" s="128"/>
      <c r="G55" s="128"/>
      <c r="H55" s="128"/>
      <c r="I55" s="128"/>
      <c r="J55" s="128"/>
      <c r="K55" s="128"/>
      <c r="L55" s="128"/>
      <c r="M55" s="128"/>
      <c r="N55" s="120"/>
      <c r="O55" s="120"/>
      <c r="Q55" s="412" t="s">
        <v>1973</v>
      </c>
    </row>
    <row r="56" spans="1:26" s="107" customFormat="1">
      <c r="A56" s="127">
        <v>1</v>
      </c>
      <c r="B56" s="127">
        <v>2</v>
      </c>
      <c r="C56" s="127">
        <v>3</v>
      </c>
      <c r="D56" s="127">
        <v>4</v>
      </c>
      <c r="E56" s="127">
        <v>5</v>
      </c>
      <c r="F56" s="127">
        <v>6</v>
      </c>
      <c r="G56" s="127">
        <v>7</v>
      </c>
      <c r="H56" s="127">
        <v>8</v>
      </c>
      <c r="I56" s="127">
        <v>9</v>
      </c>
      <c r="J56" s="127">
        <v>10</v>
      </c>
      <c r="K56" s="127">
        <v>11</v>
      </c>
      <c r="L56" s="127">
        <v>12</v>
      </c>
      <c r="M56" s="127">
        <v>13</v>
      </c>
      <c r="N56" s="127">
        <v>14</v>
      </c>
      <c r="O56" s="127">
        <v>15</v>
      </c>
      <c r="P56" s="127">
        <v>16</v>
      </c>
      <c r="Q56" s="127">
        <v>17</v>
      </c>
    </row>
    <row r="57" spans="1:26" s="107" customForma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</row>
    <row r="58" spans="1:26" s="107" customFormat="1">
      <c r="A58" s="107" t="s">
        <v>636</v>
      </c>
      <c r="B58" s="147" t="s">
        <v>1160</v>
      </c>
      <c r="C58" s="110"/>
      <c r="G58" s="128"/>
      <c r="H58" s="128"/>
      <c r="L58" s="120"/>
      <c r="M58" s="118"/>
      <c r="N58" s="120"/>
      <c r="O58" s="118"/>
      <c r="P58" s="118"/>
      <c r="Q58" s="118"/>
    </row>
    <row r="59" spans="1:26" s="88" customFormat="1">
      <c r="A59" s="107">
        <v>3</v>
      </c>
      <c r="B59" s="109" t="s">
        <v>1454</v>
      </c>
      <c r="C59" s="109" t="s">
        <v>1457</v>
      </c>
      <c r="D59" s="109" t="s">
        <v>1459</v>
      </c>
      <c r="E59" s="107"/>
      <c r="F59" s="107"/>
      <c r="G59" s="128"/>
      <c r="H59" s="128"/>
      <c r="I59" s="107"/>
      <c r="J59" s="107"/>
      <c r="K59" s="107"/>
      <c r="L59" s="120"/>
      <c r="M59" s="118"/>
      <c r="N59" s="120"/>
      <c r="O59" s="118"/>
      <c r="P59" s="118"/>
      <c r="Q59" s="118"/>
      <c r="R59" s="107"/>
      <c r="S59" s="107"/>
      <c r="T59" s="107"/>
      <c r="U59" s="107"/>
      <c r="V59" s="107"/>
      <c r="W59" s="107"/>
      <c r="X59" s="107"/>
      <c r="Y59" s="107"/>
      <c r="Z59" s="107"/>
    </row>
    <row r="60" spans="1:26" s="88" customFormat="1">
      <c r="A60" s="107" t="s">
        <v>110</v>
      </c>
      <c r="B60" s="109" t="s">
        <v>1455</v>
      </c>
      <c r="C60" s="109" t="s">
        <v>1458</v>
      </c>
      <c r="D60" s="157" t="s">
        <v>1155</v>
      </c>
      <c r="E60" s="107"/>
      <c r="F60" s="107"/>
      <c r="G60" s="128"/>
      <c r="H60" s="128"/>
      <c r="I60" s="107"/>
      <c r="J60" s="107"/>
      <c r="K60" s="107"/>
      <c r="L60" s="120"/>
      <c r="M60" s="118"/>
      <c r="N60" s="120"/>
      <c r="O60" s="118"/>
      <c r="P60" s="118"/>
      <c r="Q60" s="118"/>
      <c r="R60" s="107"/>
      <c r="S60" s="107"/>
      <c r="T60" s="107"/>
      <c r="U60" s="107"/>
      <c r="V60" s="107"/>
      <c r="W60" s="107"/>
      <c r="X60" s="107"/>
      <c r="Y60" s="107"/>
      <c r="Z60" s="107"/>
    </row>
    <row r="61" spans="1:26" s="88" customFormat="1">
      <c r="A61" s="107"/>
      <c r="B61" s="109" t="s">
        <v>1456</v>
      </c>
      <c r="C61" s="109"/>
      <c r="D61" s="109"/>
      <c r="E61" s="107"/>
      <c r="F61" s="107"/>
      <c r="G61" s="128"/>
      <c r="H61" s="128"/>
      <c r="I61" s="107"/>
      <c r="J61" s="107"/>
      <c r="K61" s="107"/>
      <c r="L61" s="120"/>
      <c r="M61" s="118"/>
      <c r="N61" s="120"/>
      <c r="O61" s="118"/>
      <c r="P61" s="118"/>
      <c r="Q61" s="118"/>
      <c r="R61" s="107"/>
      <c r="S61" s="107"/>
      <c r="T61" s="107"/>
      <c r="U61" s="107"/>
      <c r="V61" s="107"/>
      <c r="W61" s="107"/>
      <c r="X61" s="107"/>
      <c r="Y61" s="107"/>
      <c r="Z61" s="107"/>
    </row>
    <row r="62" spans="1:26" s="88" customFormat="1">
      <c r="A62" s="107"/>
      <c r="B62" s="109"/>
      <c r="C62" s="109"/>
      <c r="E62" s="88">
        <v>14</v>
      </c>
      <c r="F62" s="88" t="s">
        <v>1252</v>
      </c>
      <c r="G62" s="102">
        <v>175000</v>
      </c>
      <c r="H62" s="138">
        <f>G62*10.3%</f>
        <v>18025</v>
      </c>
      <c r="I62" s="107"/>
      <c r="J62" s="138">
        <f>(H62+G62)*0.02</f>
        <v>3860.5</v>
      </c>
      <c r="K62" s="138">
        <f>8200</f>
        <v>8200</v>
      </c>
      <c r="L62" s="138">
        <f>(K62+J62+H62+G62)*E62</f>
        <v>2871197</v>
      </c>
      <c r="M62" s="138"/>
      <c r="N62" s="138">
        <f>L62-M62</f>
        <v>2871197</v>
      </c>
      <c r="O62" s="154">
        <f>N62/E62</f>
        <v>205085.5</v>
      </c>
      <c r="P62" s="118"/>
      <c r="Q62" s="118"/>
      <c r="R62" s="107"/>
      <c r="S62" s="107"/>
      <c r="T62" s="107"/>
      <c r="U62" s="107"/>
      <c r="V62" s="107"/>
      <c r="W62" s="107"/>
      <c r="X62" s="107"/>
      <c r="Y62" s="107"/>
      <c r="Z62" s="107"/>
    </row>
    <row r="63" spans="1:26">
      <c r="A63" s="32"/>
      <c r="D63" s="109" t="s">
        <v>1460</v>
      </c>
      <c r="E63" s="107"/>
      <c r="F63" s="107"/>
      <c r="G63" s="128"/>
      <c r="H63" s="138"/>
      <c r="I63" s="107"/>
      <c r="J63" s="138"/>
      <c r="K63" s="138"/>
      <c r="L63" s="138"/>
      <c r="M63" s="138"/>
      <c r="N63" s="138"/>
      <c r="O63" s="118"/>
      <c r="P63" s="118"/>
      <c r="Q63" s="118"/>
      <c r="R63" s="107"/>
      <c r="S63" s="107"/>
      <c r="T63" s="107"/>
      <c r="U63" s="107"/>
      <c r="V63" s="107"/>
      <c r="W63" s="107"/>
      <c r="X63" s="107"/>
      <c r="Y63" s="107"/>
      <c r="Z63" s="107"/>
    </row>
    <row r="64" spans="1:26">
      <c r="A64" s="32"/>
      <c r="D64" s="109"/>
      <c r="E64" s="32">
        <v>14</v>
      </c>
      <c r="F64" s="88" t="s">
        <v>1252</v>
      </c>
      <c r="G64" s="102">
        <v>9500</v>
      </c>
      <c r="H64" s="138">
        <f>G64*10.3%</f>
        <v>978.50000000000011</v>
      </c>
      <c r="I64" s="107"/>
      <c r="J64" s="138">
        <f>(H64+G64)*0.02</f>
        <v>209.57</v>
      </c>
      <c r="K64" s="138">
        <v>1000</v>
      </c>
      <c r="L64" s="138">
        <f>(K64+J64+H64+G64)*E64</f>
        <v>163632.97999999998</v>
      </c>
      <c r="M64" s="138"/>
      <c r="N64" s="138">
        <f>L64-M64</f>
        <v>163632.97999999998</v>
      </c>
      <c r="O64" s="154">
        <f>N64/E64</f>
        <v>11688.069999999998</v>
      </c>
      <c r="P64" s="137"/>
      <c r="Q64" s="137"/>
      <c r="R64" s="88"/>
      <c r="S64" s="88"/>
      <c r="T64" s="88"/>
      <c r="U64" s="107"/>
      <c r="V64" s="107"/>
      <c r="W64" s="107"/>
      <c r="X64" s="107"/>
      <c r="Y64" s="107"/>
      <c r="Z64" s="107"/>
    </row>
    <row r="65" spans="1:26">
      <c r="A65" s="32"/>
      <c r="D65" s="109" t="s">
        <v>1157</v>
      </c>
      <c r="E65" s="107"/>
      <c r="F65" s="107"/>
      <c r="G65" s="128"/>
      <c r="H65" s="138"/>
      <c r="I65" s="107"/>
      <c r="J65" s="138"/>
      <c r="K65" s="138"/>
      <c r="L65" s="138"/>
      <c r="M65" s="138"/>
      <c r="N65" s="138"/>
      <c r="O65" s="118"/>
      <c r="P65" s="118"/>
      <c r="Q65" s="118"/>
      <c r="R65" s="107"/>
      <c r="S65" s="107"/>
      <c r="T65" s="107"/>
      <c r="U65" s="107"/>
      <c r="V65" s="107"/>
      <c r="W65" s="107"/>
      <c r="X65" s="107"/>
      <c r="Y65" s="107"/>
      <c r="Z65" s="107"/>
    </row>
    <row r="66" spans="1:26">
      <c r="A66" s="32"/>
      <c r="D66" s="109" t="s">
        <v>1152</v>
      </c>
      <c r="E66" s="88">
        <v>9</v>
      </c>
      <c r="F66" s="88" t="s">
        <v>1252</v>
      </c>
      <c r="G66" s="102">
        <v>1000</v>
      </c>
      <c r="H66" s="138">
        <f>G66*10.3%</f>
        <v>103.00000000000001</v>
      </c>
      <c r="I66" s="107"/>
      <c r="J66" s="138">
        <f>(H66+G66)*0.02</f>
        <v>22.06</v>
      </c>
      <c r="K66" s="138">
        <v>50</v>
      </c>
      <c r="L66" s="138">
        <f>(K66+J66+H66+G66)*E66</f>
        <v>10575.539999999999</v>
      </c>
      <c r="M66" s="138"/>
      <c r="N66" s="138">
        <f>L66-M66</f>
        <v>10575.539999999999</v>
      </c>
      <c r="O66" s="154">
        <f t="shared" ref="O66:O68" si="8">N66/E66</f>
        <v>1175.06</v>
      </c>
      <c r="P66" s="137"/>
      <c r="Q66" s="137"/>
      <c r="R66" s="88"/>
      <c r="S66" s="88"/>
      <c r="T66" s="88"/>
      <c r="U66" s="107"/>
      <c r="V66" s="107"/>
      <c r="W66" s="107"/>
      <c r="X66" s="107"/>
      <c r="Y66" s="107"/>
      <c r="Z66" s="107"/>
    </row>
    <row r="67" spans="1:26">
      <c r="A67" s="32"/>
      <c r="D67" s="109" t="s">
        <v>1153</v>
      </c>
      <c r="E67" s="88">
        <v>9</v>
      </c>
      <c r="F67" s="88" t="s">
        <v>1252</v>
      </c>
      <c r="G67" s="102">
        <v>1000</v>
      </c>
      <c r="H67" s="138">
        <f>G67*10.3%</f>
        <v>103.00000000000001</v>
      </c>
      <c r="I67" s="107"/>
      <c r="J67" s="138">
        <f>(H67+G67)*0.02</f>
        <v>22.06</v>
      </c>
      <c r="K67" s="138">
        <v>50</v>
      </c>
      <c r="L67" s="138">
        <f>(K67+J67+H67+G67)*E67</f>
        <v>10575.539999999999</v>
      </c>
      <c r="M67" s="138"/>
      <c r="N67" s="138">
        <f>L67-M67</f>
        <v>10575.539999999999</v>
      </c>
      <c r="O67" s="154">
        <f t="shared" si="8"/>
        <v>1175.06</v>
      </c>
      <c r="P67" s="137"/>
      <c r="Q67" s="137"/>
      <c r="R67" s="88"/>
      <c r="S67" s="88"/>
      <c r="T67" s="88"/>
      <c r="U67" s="107"/>
      <c r="V67" s="107"/>
      <c r="W67" s="107"/>
      <c r="X67" s="107"/>
      <c r="Y67" s="107"/>
      <c r="Z67" s="107"/>
    </row>
    <row r="68" spans="1:26">
      <c r="A68" s="32"/>
      <c r="D68" s="109" t="s">
        <v>1154</v>
      </c>
      <c r="E68" s="88">
        <v>1</v>
      </c>
      <c r="F68" s="88" t="s">
        <v>1252</v>
      </c>
      <c r="G68" s="102">
        <v>1500</v>
      </c>
      <c r="H68" s="138">
        <f>G68*10.3%</f>
        <v>154.5</v>
      </c>
      <c r="I68" s="107"/>
      <c r="J68" s="138">
        <f>(H68+G68)*0.02</f>
        <v>33.090000000000003</v>
      </c>
      <c r="K68" s="138">
        <v>50</v>
      </c>
      <c r="L68" s="138">
        <f>(K68+J68+H68+G68)*E68</f>
        <v>1737.59</v>
      </c>
      <c r="M68" s="138"/>
      <c r="N68" s="138">
        <f>L68-M68</f>
        <v>1737.59</v>
      </c>
      <c r="O68" s="154">
        <f t="shared" si="8"/>
        <v>1737.59</v>
      </c>
      <c r="P68" s="137"/>
      <c r="Q68" s="137"/>
      <c r="R68" s="88"/>
      <c r="S68" s="88"/>
      <c r="T68" s="88"/>
      <c r="U68" s="88"/>
      <c r="V68" s="88"/>
      <c r="W68" s="88"/>
      <c r="X68" s="88"/>
      <c r="Y68" s="88"/>
      <c r="Z68" s="88"/>
    </row>
    <row r="69" spans="1:26">
      <c r="A69" s="32"/>
      <c r="D69" s="109" t="s">
        <v>1156</v>
      </c>
      <c r="E69" s="148"/>
      <c r="F69" s="148"/>
      <c r="G69" s="148"/>
      <c r="H69" s="138"/>
      <c r="I69" s="148"/>
      <c r="J69" s="138"/>
      <c r="K69" s="138"/>
      <c r="L69" s="138"/>
      <c r="M69" s="138"/>
      <c r="N69" s="138"/>
      <c r="O69" s="137"/>
      <c r="P69" s="137"/>
      <c r="Q69" s="137"/>
      <c r="R69" s="88"/>
      <c r="S69" s="88"/>
      <c r="T69" s="88"/>
      <c r="U69" s="88"/>
      <c r="V69" s="88"/>
      <c r="W69" s="88"/>
      <c r="X69" s="88"/>
      <c r="Y69" s="88"/>
      <c r="Z69" s="88"/>
    </row>
    <row r="70" spans="1:26">
      <c r="A70" s="32"/>
      <c r="D70" s="88"/>
      <c r="E70" s="88">
        <v>4</v>
      </c>
      <c r="F70" s="88" t="s">
        <v>1252</v>
      </c>
      <c r="G70" s="102">
        <v>58000</v>
      </c>
      <c r="H70" s="138">
        <f>G70*10.3%</f>
        <v>5974.0000000000009</v>
      </c>
      <c r="I70" s="107"/>
      <c r="J70" s="138">
        <f>(H70+G70)*0.02</f>
        <v>1279.48</v>
      </c>
      <c r="K70" s="138">
        <v>1200</v>
      </c>
      <c r="L70" s="138">
        <f>(K70+J70+H70+G70)*E70</f>
        <v>265813.92</v>
      </c>
      <c r="M70" s="138"/>
      <c r="N70" s="138">
        <f>L70-M70</f>
        <v>265813.92</v>
      </c>
      <c r="O70" s="154">
        <f>N70/E70</f>
        <v>66453.48</v>
      </c>
      <c r="P70" s="137"/>
      <c r="Q70" s="137"/>
      <c r="R70" s="88"/>
      <c r="S70" s="88"/>
      <c r="T70" s="88"/>
      <c r="U70" s="88"/>
      <c r="V70" s="88"/>
      <c r="W70" s="88"/>
      <c r="X70" s="88"/>
      <c r="Y70" s="88"/>
      <c r="Z70" s="88"/>
    </row>
    <row r="71" spans="1:26">
      <c r="A71" s="32"/>
      <c r="E71" s="148"/>
      <c r="F71" s="148"/>
      <c r="G71" s="382"/>
      <c r="H71" s="382"/>
      <c r="I71" s="148"/>
      <c r="J71" s="148"/>
      <c r="K71" s="383"/>
      <c r="L71" s="384"/>
      <c r="M71" s="148"/>
      <c r="N71" s="148"/>
      <c r="O71" s="148"/>
      <c r="P71" s="148"/>
      <c r="Q71" s="383"/>
    </row>
    <row r="72" spans="1:26">
      <c r="D72" s="131" t="s">
        <v>1175</v>
      </c>
      <c r="E72" s="139">
        <f>E62</f>
        <v>14</v>
      </c>
      <c r="F72" s="139"/>
      <c r="G72" s="143"/>
      <c r="H72" s="142"/>
      <c r="I72" s="142"/>
      <c r="J72" s="142"/>
      <c r="K72" s="142"/>
      <c r="L72" s="142"/>
      <c r="M72" s="142"/>
      <c r="N72" s="143">
        <f>SUM(N62:N70)</f>
        <v>3323532.57</v>
      </c>
      <c r="O72" s="143">
        <f>N72/E72</f>
        <v>237395.18357142856</v>
      </c>
      <c r="P72" s="143">
        <f>ROUND(O72,0)</f>
        <v>237395</v>
      </c>
      <c r="Q72" s="136">
        <f>ROUND(P72*(1.0695),0)</f>
        <v>253894</v>
      </c>
    </row>
    <row r="73" spans="1:26">
      <c r="G73" s="149"/>
      <c r="H73" s="149"/>
    </row>
    <row r="74" spans="1:26">
      <c r="B74" s="129" t="s">
        <v>1158</v>
      </c>
      <c r="C74" s="133" t="s">
        <v>576</v>
      </c>
      <c r="D74" s="131" t="s">
        <v>1175</v>
      </c>
      <c r="E74" s="127">
        <f>E72</f>
        <v>14</v>
      </c>
      <c r="F74" s="127"/>
      <c r="G74" s="135"/>
      <c r="H74" s="135"/>
      <c r="I74" s="135"/>
      <c r="J74" s="135"/>
      <c r="K74" s="135"/>
      <c r="L74" s="135"/>
      <c r="M74" s="135"/>
      <c r="N74" s="135">
        <f>N72</f>
        <v>3323532.57</v>
      </c>
      <c r="O74" s="135">
        <f>N74/E74</f>
        <v>237395.18357142856</v>
      </c>
      <c r="P74" s="135">
        <f>ROUND(O74,0)</f>
        <v>237395</v>
      </c>
      <c r="Q74" s="136">
        <f>ROUND(P74*(1.0695),0)</f>
        <v>253894</v>
      </c>
    </row>
    <row r="75" spans="1:26">
      <c r="B75" s="132" t="s">
        <v>1159</v>
      </c>
      <c r="C75" s="133" t="s">
        <v>577</v>
      </c>
      <c r="D75" s="131"/>
      <c r="E75" s="145"/>
      <c r="F75" s="145"/>
      <c r="G75" s="144"/>
      <c r="H75" s="144"/>
      <c r="I75" s="144"/>
      <c r="J75" s="144"/>
      <c r="K75" s="144"/>
      <c r="L75" s="144"/>
      <c r="M75" s="144"/>
      <c r="N75" s="135"/>
      <c r="O75" s="135"/>
      <c r="P75" s="135"/>
      <c r="Q75" s="135"/>
    </row>
    <row r="76" spans="1:26">
      <c r="B76" s="110"/>
      <c r="C76" s="110"/>
      <c r="D76" s="107"/>
      <c r="E76" s="128"/>
      <c r="F76" s="128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</row>
    <row r="77" spans="1:26">
      <c r="A77" s="146" t="s">
        <v>637</v>
      </c>
      <c r="B77" s="147" t="s">
        <v>1482</v>
      </c>
      <c r="G77" s="149"/>
      <c r="H77" s="149"/>
    </row>
    <row r="78" spans="1:26">
      <c r="A78" s="32">
        <v>4</v>
      </c>
      <c r="B78" s="148" t="s">
        <v>1467</v>
      </c>
      <c r="C78" s="148" t="s">
        <v>1470</v>
      </c>
      <c r="D78" s="148" t="s">
        <v>1474</v>
      </c>
      <c r="G78" s="149"/>
      <c r="H78" s="149"/>
    </row>
    <row r="79" spans="1:26">
      <c r="A79" s="32" t="s">
        <v>110</v>
      </c>
      <c r="B79" s="148" t="s">
        <v>1468</v>
      </c>
      <c r="C79" s="148" t="s">
        <v>1471</v>
      </c>
      <c r="D79" s="148" t="s">
        <v>1473</v>
      </c>
      <c r="G79" s="149"/>
      <c r="H79" s="149"/>
      <c r="O79" s="120"/>
    </row>
    <row r="80" spans="1:26">
      <c r="A80" s="32"/>
      <c r="B80" s="148" t="s">
        <v>1469</v>
      </c>
      <c r="C80" s="148" t="s">
        <v>1472</v>
      </c>
      <c r="E80" s="102">
        <v>50</v>
      </c>
      <c r="F80" s="32" t="s">
        <v>1174</v>
      </c>
      <c r="G80" s="102">
        <v>26400</v>
      </c>
      <c r="H80" s="138">
        <f>(G80-M80)*8.24%</f>
        <v>2131.8528000000001</v>
      </c>
      <c r="I80" s="107"/>
      <c r="J80" s="138">
        <f>(H80-M80+G80)*0.02</f>
        <v>560.07705599999997</v>
      </c>
      <c r="K80" s="138">
        <v>1000</v>
      </c>
      <c r="L80" s="138">
        <f>(K80+J80+H80+G80)</f>
        <v>30091.929855999999</v>
      </c>
      <c r="M80" s="137">
        <f>G80*0.02</f>
        <v>528</v>
      </c>
      <c r="N80" s="138">
        <f>(L80-M80)*E80</f>
        <v>1478196.4927999999</v>
      </c>
      <c r="O80" s="154">
        <f>N80/E80</f>
        <v>29563.929855999999</v>
      </c>
    </row>
    <row r="81" spans="1:15">
      <c r="A81" s="32"/>
      <c r="D81" s="148" t="s">
        <v>1511</v>
      </c>
      <c r="G81" s="149"/>
      <c r="H81" s="149"/>
      <c r="O81" s="120"/>
    </row>
    <row r="82" spans="1:15">
      <c r="A82" s="32"/>
      <c r="D82" s="148" t="s">
        <v>1473</v>
      </c>
      <c r="G82" s="149"/>
      <c r="H82" s="149"/>
      <c r="O82" s="120"/>
    </row>
    <row r="83" spans="1:15">
      <c r="A83" s="32"/>
      <c r="E83" s="102">
        <v>17</v>
      </c>
      <c r="F83" s="138" t="s">
        <v>1174</v>
      </c>
      <c r="G83" s="138">
        <v>31900</v>
      </c>
      <c r="H83" s="138">
        <f>(G83-M83)*8.24%</f>
        <v>2575.9888000000001</v>
      </c>
      <c r="I83" s="138"/>
      <c r="J83" s="138">
        <f>(H83-M83+G83)*0.02</f>
        <v>676.75977599999999</v>
      </c>
      <c r="K83" s="138">
        <v>1000</v>
      </c>
      <c r="L83" s="138">
        <f>(K83+J83+H83+G83)</f>
        <v>36152.748575999998</v>
      </c>
      <c r="M83" s="137">
        <f>G83*0.02</f>
        <v>638</v>
      </c>
      <c r="N83" s="138">
        <f>(L83-M83)*E83</f>
        <v>603750.72579199995</v>
      </c>
      <c r="O83" s="154">
        <f>N83/E83</f>
        <v>35514.748575999998</v>
      </c>
    </row>
    <row r="84" spans="1:15">
      <c r="A84" s="32"/>
      <c r="D84" s="148" t="s">
        <v>1481</v>
      </c>
      <c r="G84" s="149"/>
      <c r="H84" s="149"/>
      <c r="O84" s="120"/>
    </row>
    <row r="85" spans="1:15">
      <c r="A85" s="32"/>
      <c r="E85" s="102">
        <v>67</v>
      </c>
      <c r="F85" s="138" t="s">
        <v>1174</v>
      </c>
      <c r="G85" s="138">
        <v>17050</v>
      </c>
      <c r="H85" s="138"/>
      <c r="I85" s="138"/>
      <c r="J85" s="138"/>
      <c r="K85" s="138">
        <v>600</v>
      </c>
      <c r="L85" s="138">
        <f>(K85+J85+H85+G85)</f>
        <v>17650</v>
      </c>
      <c r="M85" s="137">
        <f>G85*0.02</f>
        <v>341</v>
      </c>
      <c r="N85" s="138">
        <f>(L85-M85)*E85</f>
        <v>1159703</v>
      </c>
      <c r="O85" s="154">
        <f>N85/E85</f>
        <v>17309</v>
      </c>
    </row>
    <row r="86" spans="1:15">
      <c r="A86" s="32" t="s">
        <v>61</v>
      </c>
      <c r="D86" s="148" t="s">
        <v>1461</v>
      </c>
      <c r="G86" s="149"/>
      <c r="H86" s="149"/>
      <c r="O86" s="120"/>
    </row>
    <row r="87" spans="1:15">
      <c r="A87" s="32"/>
      <c r="E87" s="102">
        <v>2</v>
      </c>
      <c r="F87" s="138" t="s">
        <v>1</v>
      </c>
      <c r="G87" s="138">
        <v>11550</v>
      </c>
      <c r="H87" s="138">
        <f>(G87-M87)*8.24%</f>
        <v>932.68560000000002</v>
      </c>
      <c r="I87" s="138"/>
      <c r="J87" s="138">
        <f>(H87-M87+G87)*0.02</f>
        <v>245.03371200000001</v>
      </c>
      <c r="K87" s="138">
        <v>1000</v>
      </c>
      <c r="L87" s="138">
        <f>(K87+J87+H87+G87)</f>
        <v>13727.719312000001</v>
      </c>
      <c r="M87" s="137">
        <f>G87*0.02</f>
        <v>231</v>
      </c>
      <c r="N87" s="138">
        <f>(L87-M87)*E87</f>
        <v>26993.438624000002</v>
      </c>
      <c r="O87" s="154">
        <f>N87/E87</f>
        <v>13496.719312000001</v>
      </c>
    </row>
    <row r="88" spans="1:15">
      <c r="A88" s="32"/>
      <c r="D88" s="385" t="s">
        <v>1477</v>
      </c>
      <c r="E88" s="102"/>
      <c r="F88" s="138"/>
      <c r="G88" s="138"/>
      <c r="H88" s="138"/>
      <c r="I88" s="138"/>
      <c r="J88" s="138"/>
      <c r="K88" s="138"/>
      <c r="L88" s="138"/>
      <c r="M88" s="137"/>
      <c r="N88" s="120">
        <f>SUM(N80:N87)</f>
        <v>3268643.6572159999</v>
      </c>
      <c r="O88" s="120"/>
    </row>
    <row r="89" spans="1:15">
      <c r="A89" s="32"/>
      <c r="D89" s="148" t="s">
        <v>1476</v>
      </c>
      <c r="G89" s="149"/>
      <c r="H89" s="149"/>
      <c r="N89" s="154"/>
    </row>
    <row r="90" spans="1:15">
      <c r="A90" s="32"/>
      <c r="G90" s="149"/>
      <c r="H90" s="149"/>
    </row>
    <row r="91" spans="1:15">
      <c r="A91" s="32"/>
      <c r="D91" s="92" t="s">
        <v>1462</v>
      </c>
      <c r="E91" s="102"/>
      <c r="G91" s="149"/>
      <c r="H91" s="149"/>
    </row>
    <row r="92" spans="1:15">
      <c r="A92" s="32"/>
      <c r="D92" s="92"/>
      <c r="E92" s="102">
        <v>2</v>
      </c>
      <c r="F92" s="138" t="s">
        <v>1</v>
      </c>
      <c r="G92" s="138">
        <v>600</v>
      </c>
      <c r="H92" s="138">
        <f>(G92-M92)*8.24%</f>
        <v>48.4512</v>
      </c>
      <c r="I92" s="138"/>
      <c r="J92" s="138">
        <f>(H92-M92+G92)*0.02</f>
        <v>12.729023999999999</v>
      </c>
      <c r="K92" s="138"/>
      <c r="L92" s="138">
        <f>(K92+J92+H92+G92)</f>
        <v>661.18022399999995</v>
      </c>
      <c r="M92" s="137">
        <f>G92*0.02</f>
        <v>12</v>
      </c>
      <c r="N92" s="138">
        <f>(L92-M92)*E92</f>
        <v>1298.3604479999999</v>
      </c>
      <c r="O92" s="154">
        <f>N92/E92</f>
        <v>649.18022399999995</v>
      </c>
    </row>
    <row r="93" spans="1:15">
      <c r="A93" s="32"/>
      <c r="D93" s="148" t="s">
        <v>1463</v>
      </c>
      <c r="E93" s="102"/>
      <c r="G93" s="149"/>
      <c r="H93" s="149"/>
    </row>
    <row r="94" spans="1:15">
      <c r="A94" s="32"/>
      <c r="E94" s="102">
        <v>2</v>
      </c>
      <c r="F94" s="138" t="s">
        <v>1</v>
      </c>
      <c r="G94" s="138">
        <v>1250</v>
      </c>
      <c r="H94" s="138">
        <f>(G94-M94)*8.24%</f>
        <v>100.94</v>
      </c>
      <c r="I94" s="138"/>
      <c r="J94" s="138">
        <f>(H94-M94+G94)*0.02</f>
        <v>26.518800000000002</v>
      </c>
      <c r="K94" s="138"/>
      <c r="L94" s="138">
        <f>(K94+J94+H94+G94)</f>
        <v>1377.4587999999999</v>
      </c>
      <c r="M94" s="137">
        <f>G94*0.02</f>
        <v>25</v>
      </c>
      <c r="N94" s="138">
        <f>(L94-M94)*E94</f>
        <v>2704.9175999999998</v>
      </c>
      <c r="O94" s="154">
        <f>N94/E94</f>
        <v>1352.4587999999999</v>
      </c>
    </row>
    <row r="95" spans="1:15">
      <c r="A95" s="32"/>
      <c r="D95" s="148" t="s">
        <v>1475</v>
      </c>
      <c r="E95" s="102"/>
      <c r="G95" s="149"/>
      <c r="H95" s="149"/>
    </row>
    <row r="96" spans="1:15">
      <c r="A96" s="32"/>
      <c r="E96" s="102">
        <v>2</v>
      </c>
      <c r="F96" s="138" t="s">
        <v>1</v>
      </c>
      <c r="G96" s="138">
        <v>900</v>
      </c>
      <c r="H96" s="138">
        <f>(G96-M96)*8.24%</f>
        <v>72.6768</v>
      </c>
      <c r="I96" s="138"/>
      <c r="J96" s="138">
        <f>(H96-M96+G96)*0.02</f>
        <v>19.093536</v>
      </c>
      <c r="K96" s="138"/>
      <c r="L96" s="138">
        <f>(K96+J96+H96+G96)</f>
        <v>991.77033600000004</v>
      </c>
      <c r="M96" s="137">
        <f>G96*0.02</f>
        <v>18</v>
      </c>
      <c r="N96" s="138">
        <f>(L96-M96)*E96</f>
        <v>1947.5406720000001</v>
      </c>
      <c r="O96" s="154">
        <f>N96/E96</f>
        <v>973.77033600000004</v>
      </c>
    </row>
    <row r="97" spans="1:17">
      <c r="A97" s="32"/>
      <c r="D97" s="148" t="s">
        <v>1464</v>
      </c>
      <c r="E97" s="102"/>
      <c r="G97" s="149"/>
      <c r="H97" s="149"/>
    </row>
    <row r="98" spans="1:17">
      <c r="A98" s="32"/>
      <c r="E98" s="102">
        <v>2</v>
      </c>
      <c r="F98" s="138" t="s">
        <v>1</v>
      </c>
      <c r="G98" s="138">
        <v>750</v>
      </c>
      <c r="H98" s="138">
        <f>(G98-M98)*8.24%</f>
        <v>60.564</v>
      </c>
      <c r="I98" s="138"/>
      <c r="J98" s="138">
        <f>(H98-M98+G98)*0.02</f>
        <v>15.91128</v>
      </c>
      <c r="K98" s="138"/>
      <c r="L98" s="138">
        <f>(K98+J98+H98+G98)</f>
        <v>826.47528</v>
      </c>
      <c r="M98" s="137">
        <f>G98*0.02</f>
        <v>15</v>
      </c>
      <c r="N98" s="138">
        <f>(L98-M98)*E98</f>
        <v>1622.95056</v>
      </c>
      <c r="O98" s="154">
        <f>N98/E98</f>
        <v>811.47528</v>
      </c>
    </row>
    <row r="99" spans="1:17">
      <c r="A99" s="32"/>
      <c r="D99" s="148" t="s">
        <v>1465</v>
      </c>
      <c r="E99" s="102"/>
      <c r="G99" s="149"/>
      <c r="H99" s="149"/>
    </row>
    <row r="100" spans="1:17">
      <c r="A100" s="32"/>
      <c r="E100" s="102">
        <v>2</v>
      </c>
      <c r="F100" s="138" t="s">
        <v>1</v>
      </c>
      <c r="G100" s="138">
        <v>750</v>
      </c>
      <c r="H100" s="138">
        <f>(G100-M100)*8.24%</f>
        <v>60.564</v>
      </c>
      <c r="I100" s="138"/>
      <c r="J100" s="138">
        <f>(H100-M100+G100)*0.02</f>
        <v>15.91128</v>
      </c>
      <c r="K100" s="138"/>
      <c r="L100" s="138">
        <f>(K100+J100+H100+G100)</f>
        <v>826.47528</v>
      </c>
      <c r="M100" s="137">
        <f>G100*0.02</f>
        <v>15</v>
      </c>
      <c r="N100" s="138">
        <f>(L100-M100)*E100</f>
        <v>1622.95056</v>
      </c>
      <c r="O100" s="154">
        <f>N100/E100</f>
        <v>811.47528</v>
      </c>
    </row>
    <row r="101" spans="1:17">
      <c r="A101" s="32"/>
      <c r="D101" s="148" t="s">
        <v>1466</v>
      </c>
      <c r="E101" s="102"/>
      <c r="G101" s="149"/>
      <c r="H101" s="149"/>
    </row>
    <row r="102" spans="1:17">
      <c r="A102" s="32"/>
      <c r="E102" s="102">
        <v>8</v>
      </c>
      <c r="F102" s="138" t="s">
        <v>1</v>
      </c>
      <c r="G102" s="138">
        <v>1770</v>
      </c>
      <c r="H102" s="138"/>
      <c r="I102" s="138"/>
      <c r="J102" s="138"/>
      <c r="K102" s="138"/>
      <c r="L102" s="138">
        <f>(K102+J102+H102+G102)</f>
        <v>1770</v>
      </c>
      <c r="M102" s="138">
        <f>G102*0.02</f>
        <v>35.4</v>
      </c>
      <c r="N102" s="138">
        <f>(L102-M102)*E102</f>
        <v>13876.8</v>
      </c>
      <c r="O102" s="154">
        <f>N102/E102</f>
        <v>1734.6</v>
      </c>
    </row>
    <row r="103" spans="1:17">
      <c r="A103" s="32"/>
      <c r="D103" s="385" t="s">
        <v>1477</v>
      </c>
      <c r="G103" s="149"/>
      <c r="H103" s="149"/>
      <c r="N103" s="120">
        <f>SUM(N92:N102)</f>
        <v>23073.519840000001</v>
      </c>
      <c r="O103" s="120">
        <f>SUM(O92:O102)</f>
        <v>6332.9599199999993</v>
      </c>
    </row>
    <row r="104" spans="1:17">
      <c r="G104" s="149"/>
      <c r="H104" s="149"/>
    </row>
    <row r="105" spans="1:17">
      <c r="C105" s="151" t="s">
        <v>1478</v>
      </c>
      <c r="D105" s="386" t="s">
        <v>1175</v>
      </c>
      <c r="E105" s="386">
        <f>E80</f>
        <v>50</v>
      </c>
      <c r="F105" s="274"/>
      <c r="G105" s="386"/>
      <c r="H105" s="386"/>
      <c r="I105" s="274"/>
      <c r="J105" s="274"/>
      <c r="K105" s="274"/>
      <c r="L105" s="274"/>
      <c r="M105" s="274"/>
      <c r="N105" s="275">
        <f>N80</f>
        <v>1478196.4927999999</v>
      </c>
      <c r="O105" s="275">
        <f>N105/E105</f>
        <v>29563.929855999999</v>
      </c>
      <c r="P105" s="275">
        <f>ROUND(O105,0)</f>
        <v>29564</v>
      </c>
      <c r="Q105" s="275">
        <f>ROUND(P105*1.0695,0)</f>
        <v>31619</v>
      </c>
    </row>
    <row r="106" spans="1:17">
      <c r="C106" s="151" t="s">
        <v>1479</v>
      </c>
      <c r="D106" s="386" t="s">
        <v>1175</v>
      </c>
      <c r="E106" s="386">
        <f>E83</f>
        <v>17</v>
      </c>
      <c r="F106" s="274"/>
      <c r="G106" s="386"/>
      <c r="H106" s="386"/>
      <c r="I106" s="274"/>
      <c r="J106" s="274"/>
      <c r="K106" s="274"/>
      <c r="L106" s="274"/>
      <c r="M106" s="274"/>
      <c r="N106" s="275">
        <f>N83</f>
        <v>603750.72579199995</v>
      </c>
      <c r="O106" s="275">
        <f>N106/E106</f>
        <v>35514.748575999998</v>
      </c>
      <c r="P106" s="275">
        <f t="shared" ref="P106:P112" si="9">ROUND(O106,0)</f>
        <v>35515</v>
      </c>
      <c r="Q106" s="275">
        <f t="shared" ref="Q106:Q109" si="10">ROUND(P106*1.0695,0)</f>
        <v>37983</v>
      </c>
    </row>
    <row r="107" spans="1:17">
      <c r="C107" s="151" t="s">
        <v>1567</v>
      </c>
      <c r="D107" s="386" t="s">
        <v>1175</v>
      </c>
      <c r="E107" s="386">
        <f>E85</f>
        <v>67</v>
      </c>
      <c r="F107" s="274"/>
      <c r="G107" s="386"/>
      <c r="H107" s="386"/>
      <c r="I107" s="274"/>
      <c r="J107" s="274"/>
      <c r="K107" s="274"/>
      <c r="L107" s="274"/>
      <c r="M107" s="274"/>
      <c r="N107" s="275">
        <f>N85</f>
        <v>1159703</v>
      </c>
      <c r="O107" s="275">
        <f>N107/E107</f>
        <v>17309</v>
      </c>
      <c r="P107" s="275">
        <f t="shared" si="9"/>
        <v>17309</v>
      </c>
      <c r="Q107" s="275">
        <f t="shared" si="10"/>
        <v>18512</v>
      </c>
    </row>
    <row r="108" spans="1:17">
      <c r="C108" s="151" t="s">
        <v>1480</v>
      </c>
      <c r="D108" s="386" t="s">
        <v>1175</v>
      </c>
      <c r="E108" s="386">
        <f>E87</f>
        <v>2</v>
      </c>
      <c r="F108" s="274"/>
      <c r="G108" s="386"/>
      <c r="H108" s="386"/>
      <c r="I108" s="274"/>
      <c r="J108" s="274"/>
      <c r="K108" s="274"/>
      <c r="L108" s="274"/>
      <c r="M108" s="274"/>
      <c r="N108" s="275">
        <f>N87</f>
        <v>26993.438624000002</v>
      </c>
      <c r="O108" s="275">
        <f>N108/E108</f>
        <v>13496.719312000001</v>
      </c>
      <c r="P108" s="275">
        <f t="shared" si="9"/>
        <v>13497</v>
      </c>
      <c r="Q108" s="275">
        <f t="shared" si="10"/>
        <v>14435</v>
      </c>
    </row>
    <row r="109" spans="1:17">
      <c r="C109" s="151" t="s">
        <v>920</v>
      </c>
      <c r="D109" s="386" t="s">
        <v>1175</v>
      </c>
      <c r="E109" s="274"/>
      <c r="F109" s="274"/>
      <c r="G109" s="386"/>
      <c r="H109" s="386"/>
      <c r="I109" s="274"/>
      <c r="J109" s="274"/>
      <c r="K109" s="274"/>
      <c r="L109" s="274"/>
      <c r="M109" s="274"/>
      <c r="N109" s="275">
        <f>N102+N100+N98+N96+N94+N92</f>
        <v>23073.519839999997</v>
      </c>
      <c r="O109" s="275">
        <f>O103</f>
        <v>6332.9599199999993</v>
      </c>
      <c r="P109" s="275">
        <f t="shared" si="9"/>
        <v>6333</v>
      </c>
      <c r="Q109" s="275">
        <f t="shared" si="10"/>
        <v>6773</v>
      </c>
    </row>
    <row r="110" spans="1:17">
      <c r="G110" s="149"/>
      <c r="H110" s="149"/>
    </row>
    <row r="111" spans="1:17">
      <c r="C111" s="376" t="s">
        <v>1483</v>
      </c>
      <c r="D111" s="376"/>
      <c r="E111" s="131"/>
      <c r="F111" s="131"/>
      <c r="G111" s="127"/>
      <c r="H111" s="127"/>
      <c r="I111" s="131"/>
      <c r="J111" s="131"/>
      <c r="K111" s="131"/>
      <c r="L111" s="131"/>
      <c r="M111" s="131"/>
      <c r="N111" s="131"/>
      <c r="O111" s="135">
        <f>O105+O107+O108+O109</f>
        <v>66702.609087999997</v>
      </c>
      <c r="P111" s="135">
        <f t="shared" si="9"/>
        <v>66703</v>
      </c>
      <c r="Q111" s="135">
        <f>ROUND(P111*1.0695,0)</f>
        <v>71339</v>
      </c>
    </row>
    <row r="112" spans="1:17">
      <c r="C112" s="376" t="s">
        <v>1484</v>
      </c>
      <c r="D112" s="376"/>
      <c r="E112" s="131"/>
      <c r="F112" s="131"/>
      <c r="G112" s="127"/>
      <c r="H112" s="127"/>
      <c r="I112" s="131"/>
      <c r="J112" s="131"/>
      <c r="K112" s="131"/>
      <c r="L112" s="131"/>
      <c r="M112" s="131"/>
      <c r="N112" s="131"/>
      <c r="O112" s="135">
        <f>O106+O107+O108+O109</f>
        <v>72653.427807999993</v>
      </c>
      <c r="P112" s="135">
        <f t="shared" si="9"/>
        <v>72653</v>
      </c>
      <c r="Q112" s="135">
        <f>ROUND(P112*1.0695,0)</f>
        <v>77702</v>
      </c>
    </row>
    <row r="113" spans="1:17">
      <c r="C113" s="387"/>
      <c r="D113" s="387"/>
      <c r="E113" s="107"/>
      <c r="F113" s="107"/>
      <c r="G113" s="128"/>
      <c r="H113" s="128"/>
      <c r="I113" s="107"/>
      <c r="J113" s="107"/>
      <c r="K113" s="107"/>
      <c r="L113" s="107"/>
      <c r="M113" s="107"/>
      <c r="N113" s="107"/>
      <c r="O113" s="120"/>
      <c r="P113" s="120"/>
      <c r="Q113" s="120"/>
    </row>
    <row r="114" spans="1:17" ht="12.75">
      <c r="B114" s="110"/>
      <c r="C114" s="110"/>
      <c r="D114" s="107"/>
      <c r="E114" s="128"/>
      <c r="F114" s="128"/>
      <c r="G114" s="128"/>
      <c r="H114" s="128"/>
      <c r="I114" s="128"/>
      <c r="J114" s="128"/>
      <c r="K114" s="128"/>
      <c r="L114" s="128"/>
      <c r="M114" s="128"/>
      <c r="N114" s="120"/>
      <c r="O114" s="120"/>
      <c r="Q114" s="412" t="s">
        <v>1970</v>
      </c>
    </row>
    <row r="115" spans="1:17" s="107" customFormat="1">
      <c r="A115" s="127">
        <v>1</v>
      </c>
      <c r="B115" s="127">
        <v>2</v>
      </c>
      <c r="C115" s="127">
        <v>3</v>
      </c>
      <c r="D115" s="127">
        <v>4</v>
      </c>
      <c r="E115" s="127">
        <v>5</v>
      </c>
      <c r="F115" s="127">
        <v>6</v>
      </c>
      <c r="G115" s="127">
        <v>7</v>
      </c>
      <c r="H115" s="127">
        <v>8</v>
      </c>
      <c r="I115" s="127">
        <v>9</v>
      </c>
      <c r="J115" s="127">
        <v>10</v>
      </c>
      <c r="K115" s="127">
        <v>11</v>
      </c>
      <c r="L115" s="127">
        <v>12</v>
      </c>
      <c r="M115" s="127">
        <v>13</v>
      </c>
      <c r="N115" s="127">
        <v>14</v>
      </c>
      <c r="O115" s="127">
        <v>15</v>
      </c>
      <c r="P115" s="127">
        <v>16</v>
      </c>
      <c r="Q115" s="127">
        <v>17</v>
      </c>
    </row>
    <row r="116" spans="1:17" s="107" customFormat="1">
      <c r="A116" s="128"/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</row>
    <row r="117" spans="1:17">
      <c r="A117" s="146" t="s">
        <v>638</v>
      </c>
      <c r="B117" s="147" t="s">
        <v>924</v>
      </c>
      <c r="G117" s="149"/>
      <c r="H117" s="149"/>
      <c r="Q117" s="32"/>
    </row>
    <row r="118" spans="1:17">
      <c r="B118" s="147"/>
      <c r="G118" s="149"/>
      <c r="H118" s="149"/>
      <c r="Q118" s="32"/>
    </row>
    <row r="119" spans="1:17">
      <c r="A119" s="146">
        <v>5</v>
      </c>
      <c r="B119" s="152" t="s">
        <v>574</v>
      </c>
      <c r="C119" s="152" t="s">
        <v>940</v>
      </c>
      <c r="D119" s="148" t="s">
        <v>498</v>
      </c>
      <c r="H119" s="149"/>
      <c r="Q119" s="32"/>
    </row>
    <row r="120" spans="1:17">
      <c r="A120" s="146" t="s">
        <v>110</v>
      </c>
      <c r="B120" s="152" t="s">
        <v>1676</v>
      </c>
      <c r="C120" s="152" t="s">
        <v>1677</v>
      </c>
      <c r="D120" s="152"/>
      <c r="E120" s="32">
        <v>12</v>
      </c>
      <c r="F120" s="161" t="s">
        <v>13</v>
      </c>
      <c r="G120" s="149">
        <f>3100000-3100000*0.05</f>
        <v>2945000</v>
      </c>
      <c r="H120" s="149"/>
      <c r="Q120" s="32"/>
    </row>
    <row r="121" spans="1:17">
      <c r="B121" s="153" t="s">
        <v>939</v>
      </c>
      <c r="C121" s="148" t="s">
        <v>1678</v>
      </c>
      <c r="D121" s="150" t="s">
        <v>879</v>
      </c>
      <c r="G121" s="149"/>
      <c r="H121" s="149"/>
      <c r="Q121" s="32"/>
    </row>
    <row r="122" spans="1:17">
      <c r="B122" s="148" t="s">
        <v>936</v>
      </c>
      <c r="D122" s="148" t="s">
        <v>5</v>
      </c>
      <c r="H122" s="149"/>
      <c r="Q122" s="32"/>
    </row>
    <row r="123" spans="1:17">
      <c r="D123" s="152"/>
      <c r="E123" s="32">
        <v>2</v>
      </c>
      <c r="F123" s="32" t="s">
        <v>13</v>
      </c>
      <c r="G123" s="149">
        <v>2500</v>
      </c>
      <c r="H123" s="149"/>
      <c r="Q123" s="32"/>
    </row>
    <row r="124" spans="1:17">
      <c r="B124" s="147"/>
      <c r="D124" s="148" t="s">
        <v>6</v>
      </c>
      <c r="H124" s="149"/>
      <c r="Q124" s="32"/>
    </row>
    <row r="125" spans="1:17">
      <c r="B125" s="147"/>
      <c r="D125" s="152"/>
      <c r="E125" s="32">
        <v>2</v>
      </c>
      <c r="F125" s="32" t="s">
        <v>13</v>
      </c>
      <c r="G125" s="149">
        <v>1250</v>
      </c>
      <c r="H125" s="149"/>
      <c r="Q125" s="32"/>
    </row>
    <row r="126" spans="1:17">
      <c r="B126" s="147"/>
      <c r="D126" s="148" t="s">
        <v>267</v>
      </c>
      <c r="H126" s="149"/>
      <c r="Q126" s="32"/>
    </row>
    <row r="127" spans="1:17">
      <c r="B127" s="147"/>
      <c r="D127" s="152"/>
      <c r="E127" s="32">
        <v>2</v>
      </c>
      <c r="F127" s="32" t="s">
        <v>14</v>
      </c>
      <c r="G127" s="149">
        <v>5000</v>
      </c>
      <c r="H127" s="149"/>
      <c r="Q127" s="32"/>
    </row>
    <row r="128" spans="1:17">
      <c r="B128" s="147"/>
      <c r="D128" s="148" t="s">
        <v>268</v>
      </c>
      <c r="H128" s="149"/>
      <c r="Q128" s="32"/>
    </row>
    <row r="129" spans="1:17">
      <c r="B129" s="147"/>
      <c r="D129" s="152"/>
      <c r="E129" s="32">
        <v>1</v>
      </c>
      <c r="F129" s="32" t="s">
        <v>14</v>
      </c>
      <c r="G129" s="149">
        <v>500000</v>
      </c>
      <c r="H129" s="149"/>
      <c r="Q129" s="32"/>
    </row>
    <row r="130" spans="1:17">
      <c r="B130" s="147"/>
      <c r="D130" s="152" t="s">
        <v>269</v>
      </c>
      <c r="E130" s="32">
        <v>1</v>
      </c>
      <c r="F130" s="32" t="s">
        <v>13</v>
      </c>
      <c r="G130" s="149">
        <v>5000</v>
      </c>
      <c r="H130" s="149"/>
      <c r="Q130" s="32"/>
    </row>
    <row r="131" spans="1:17">
      <c r="B131" s="147"/>
      <c r="D131" s="159" t="s">
        <v>1175</v>
      </c>
      <c r="G131" s="149">
        <f>E120*G120+E123*G123+E125*G125+E127*G127+E129*G129+E130*G130</f>
        <v>35862500</v>
      </c>
      <c r="H131" s="155">
        <f>G131*0.103</f>
        <v>3693837.5</v>
      </c>
      <c r="J131" s="32">
        <f>(H131+G131)*0.02</f>
        <v>791126.75</v>
      </c>
      <c r="K131" s="32">
        <f>12*30000</f>
        <v>360000</v>
      </c>
      <c r="L131" s="154">
        <f>K131+J131+H131+G131</f>
        <v>40707464.25</v>
      </c>
      <c r="N131" s="370">
        <f>L131+G135</f>
        <v>40983214.25</v>
      </c>
      <c r="P131" s="120"/>
      <c r="Q131" s="120"/>
    </row>
    <row r="132" spans="1:17" ht="22.5">
      <c r="B132" s="147"/>
      <c r="D132" s="160" t="s">
        <v>8</v>
      </c>
      <c r="G132" s="149"/>
      <c r="H132" s="149"/>
      <c r="N132" s="32" t="s">
        <v>238</v>
      </c>
      <c r="P132" s="88"/>
      <c r="Q132" s="88"/>
    </row>
    <row r="133" spans="1:17">
      <c r="B133" s="147"/>
      <c r="D133" s="152" t="s">
        <v>9</v>
      </c>
      <c r="G133" s="149"/>
      <c r="H133" s="149"/>
      <c r="Q133" s="32"/>
    </row>
    <row r="134" spans="1:17">
      <c r="B134" s="147"/>
      <c r="D134" s="148" t="s">
        <v>10</v>
      </c>
      <c r="G134" s="149">
        <v>250000</v>
      </c>
      <c r="H134" s="149"/>
      <c r="J134" s="32">
        <f>G134*0.103</f>
        <v>25750</v>
      </c>
      <c r="K134" s="306" t="s">
        <v>1679</v>
      </c>
      <c r="Q134" s="32"/>
    </row>
    <row r="135" spans="1:17">
      <c r="B135" s="147"/>
      <c r="D135" s="152" t="s">
        <v>1211</v>
      </c>
      <c r="G135" s="149">
        <f>G134+G133+J134</f>
        <v>275750</v>
      </c>
      <c r="H135" s="337" t="s">
        <v>1680</v>
      </c>
      <c r="Q135" s="32"/>
    </row>
    <row r="136" spans="1:17">
      <c r="B136" s="147"/>
      <c r="G136" s="149"/>
      <c r="H136" s="149"/>
      <c r="Q136" s="32"/>
    </row>
    <row r="137" spans="1:17">
      <c r="A137" s="146" t="s">
        <v>60</v>
      </c>
      <c r="B137" s="152"/>
      <c r="C137" s="152"/>
      <c r="D137" s="148" t="s">
        <v>1681</v>
      </c>
      <c r="H137" s="149"/>
      <c r="Q137" s="32"/>
    </row>
    <row r="138" spans="1:17">
      <c r="B138" s="152"/>
      <c r="C138" s="152"/>
      <c r="D138" s="152"/>
      <c r="E138" s="32">
        <v>6</v>
      </c>
      <c r="F138" s="161" t="s">
        <v>13</v>
      </c>
      <c r="G138" s="149">
        <f>2000000-2000000*0.01</f>
        <v>1980000</v>
      </c>
      <c r="H138" s="149"/>
      <c r="Q138" s="32"/>
    </row>
    <row r="139" spans="1:17">
      <c r="B139" s="153"/>
      <c r="D139" s="150" t="s">
        <v>879</v>
      </c>
      <c r="G139" s="149"/>
      <c r="H139" s="149"/>
      <c r="Q139" s="32"/>
    </row>
    <row r="140" spans="1:17">
      <c r="B140" s="147"/>
      <c r="D140" s="148" t="s">
        <v>5</v>
      </c>
      <c r="H140" s="149"/>
      <c r="Q140" s="32"/>
    </row>
    <row r="141" spans="1:17">
      <c r="B141" s="147"/>
      <c r="D141" s="152"/>
      <c r="E141" s="32">
        <v>1</v>
      </c>
      <c r="F141" s="32" t="s">
        <v>13</v>
      </c>
      <c r="G141" s="149">
        <v>2500</v>
      </c>
      <c r="H141" s="149"/>
      <c r="Q141" s="32"/>
    </row>
    <row r="142" spans="1:17">
      <c r="B142" s="147"/>
      <c r="D142" s="148" t="s">
        <v>6</v>
      </c>
      <c r="H142" s="149"/>
      <c r="Q142" s="32"/>
    </row>
    <row r="143" spans="1:17">
      <c r="B143" s="147"/>
      <c r="D143" s="152"/>
      <c r="E143" s="32">
        <v>1</v>
      </c>
      <c r="F143" s="32" t="s">
        <v>13</v>
      </c>
      <c r="G143" s="149">
        <v>1250</v>
      </c>
      <c r="H143" s="149"/>
      <c r="Q143" s="32"/>
    </row>
    <row r="144" spans="1:17">
      <c r="B144" s="147"/>
      <c r="D144" s="148" t="s">
        <v>267</v>
      </c>
      <c r="H144" s="149"/>
      <c r="Q144" s="32"/>
    </row>
    <row r="145" spans="1:17">
      <c r="B145" s="147"/>
      <c r="D145" s="152"/>
      <c r="E145" s="32">
        <v>1</v>
      </c>
      <c r="F145" s="32" t="s">
        <v>14</v>
      </c>
      <c r="G145" s="149">
        <v>5000</v>
      </c>
      <c r="H145" s="149"/>
      <c r="Q145" s="32"/>
    </row>
    <row r="146" spans="1:17">
      <c r="B146" s="147"/>
      <c r="D146" s="148" t="s">
        <v>268</v>
      </c>
      <c r="H146" s="149"/>
      <c r="Q146" s="32"/>
    </row>
    <row r="147" spans="1:17">
      <c r="B147" s="147"/>
      <c r="D147" s="152"/>
      <c r="E147" s="32">
        <v>1</v>
      </c>
      <c r="F147" s="32" t="s">
        <v>14</v>
      </c>
      <c r="G147" s="149">
        <v>250000</v>
      </c>
      <c r="H147" s="149"/>
      <c r="Q147" s="32"/>
    </row>
    <row r="148" spans="1:17">
      <c r="B148" s="147"/>
      <c r="D148" s="152" t="s">
        <v>269</v>
      </c>
      <c r="H148" s="149"/>
      <c r="Q148" s="32"/>
    </row>
    <row r="149" spans="1:17">
      <c r="B149" s="147"/>
      <c r="D149" s="152"/>
      <c r="E149" s="32">
        <v>1</v>
      </c>
      <c r="F149" s="32" t="s">
        <v>13</v>
      </c>
      <c r="G149" s="149">
        <v>5000</v>
      </c>
      <c r="H149" s="149"/>
      <c r="Q149" s="32"/>
    </row>
    <row r="150" spans="1:17">
      <c r="B150" s="147"/>
      <c r="D150" s="152" t="s">
        <v>7</v>
      </c>
      <c r="G150" s="149"/>
      <c r="H150" s="149"/>
      <c r="Q150" s="32"/>
    </row>
    <row r="151" spans="1:17">
      <c r="B151" s="147"/>
      <c r="D151" s="159" t="s">
        <v>1175</v>
      </c>
      <c r="G151" s="149">
        <f>E138*G138+E141*G141+E143*G143+E145*G145+E147*G147+E149*G149</f>
        <v>12143750</v>
      </c>
      <c r="H151" s="155">
        <f>G151*0.103</f>
        <v>1250806.25</v>
      </c>
      <c r="J151" s="32">
        <f>(H151+G151)*0.02</f>
        <v>267891.125</v>
      </c>
      <c r="K151" s="32">
        <f>6*25000</f>
        <v>150000</v>
      </c>
      <c r="L151" s="154">
        <f>K151+J151+H151+G151</f>
        <v>13812447.375</v>
      </c>
      <c r="N151" s="370">
        <f>L151+G155</f>
        <v>14093347.375</v>
      </c>
      <c r="P151" s="120"/>
      <c r="Q151" s="120"/>
    </row>
    <row r="152" spans="1:17" ht="22.5">
      <c r="B152" s="147"/>
      <c r="D152" s="160" t="s">
        <v>8</v>
      </c>
      <c r="G152" s="149"/>
      <c r="H152" s="149"/>
      <c r="N152" s="32" t="s">
        <v>238</v>
      </c>
      <c r="Q152" s="32"/>
    </row>
    <row r="153" spans="1:17">
      <c r="B153" s="147"/>
      <c r="D153" s="152" t="s">
        <v>9</v>
      </c>
      <c r="G153" s="149"/>
      <c r="H153" s="149"/>
      <c r="Q153" s="32"/>
    </row>
    <row r="154" spans="1:17">
      <c r="B154" s="147"/>
      <c r="D154" s="148" t="s">
        <v>10</v>
      </c>
      <c r="G154" s="149">
        <v>250000</v>
      </c>
      <c r="H154" s="149"/>
      <c r="J154" s="32">
        <v>30900</v>
      </c>
      <c r="K154" s="306" t="s">
        <v>1679</v>
      </c>
      <c r="Q154" s="32"/>
    </row>
    <row r="155" spans="1:17">
      <c r="B155" s="147"/>
      <c r="D155" s="152" t="s">
        <v>1211</v>
      </c>
      <c r="G155" s="149">
        <f>J154+G154</f>
        <v>280900</v>
      </c>
      <c r="H155" s="149"/>
      <c r="Q155" s="32"/>
    </row>
    <row r="156" spans="1:17">
      <c r="B156" s="147"/>
      <c r="D156" s="152"/>
      <c r="G156" s="149"/>
      <c r="H156" s="149"/>
      <c r="Q156" s="32"/>
    </row>
    <row r="157" spans="1:17">
      <c r="A157" s="146">
        <v>6</v>
      </c>
      <c r="B157" s="152" t="s">
        <v>937</v>
      </c>
      <c r="C157" s="152" t="s">
        <v>940</v>
      </c>
      <c r="D157" s="148" t="s">
        <v>498</v>
      </c>
      <c r="H157" s="149"/>
      <c r="Q157" s="32"/>
    </row>
    <row r="158" spans="1:17">
      <c r="A158" s="146" t="s">
        <v>110</v>
      </c>
      <c r="B158" s="152" t="s">
        <v>938</v>
      </c>
      <c r="C158" s="152" t="s">
        <v>1833</v>
      </c>
      <c r="D158" s="152"/>
      <c r="E158" s="32">
        <v>2</v>
      </c>
      <c r="F158" s="161" t="s">
        <v>13</v>
      </c>
      <c r="G158" s="149">
        <f>3100000-3100000*0.05</f>
        <v>2945000</v>
      </c>
      <c r="H158" s="149"/>
      <c r="Q158" s="32"/>
    </row>
    <row r="159" spans="1:17">
      <c r="B159" s="153" t="s">
        <v>939</v>
      </c>
      <c r="C159" s="148" t="s">
        <v>1834</v>
      </c>
      <c r="D159" s="150" t="s">
        <v>879</v>
      </c>
      <c r="G159" s="149"/>
      <c r="H159" s="149"/>
      <c r="Q159" s="32"/>
    </row>
    <row r="160" spans="1:17">
      <c r="B160" s="148" t="s">
        <v>936</v>
      </c>
      <c r="D160" s="148" t="s">
        <v>5</v>
      </c>
      <c r="H160" s="149"/>
      <c r="Q160" s="32"/>
    </row>
    <row r="161" spans="1:17">
      <c r="B161" s="147"/>
      <c r="D161" s="152"/>
      <c r="E161" s="32">
        <v>1</v>
      </c>
      <c r="F161" s="32" t="s">
        <v>13</v>
      </c>
      <c r="G161" s="149">
        <v>2500</v>
      </c>
      <c r="H161" s="149"/>
      <c r="Q161" s="32"/>
    </row>
    <row r="162" spans="1:17">
      <c r="B162" s="147"/>
      <c r="D162" s="148" t="s">
        <v>6</v>
      </c>
      <c r="H162" s="149"/>
      <c r="Q162" s="32"/>
    </row>
    <row r="163" spans="1:17">
      <c r="B163" s="147"/>
      <c r="D163" s="152"/>
      <c r="E163" s="32">
        <v>1</v>
      </c>
      <c r="F163" s="32" t="s">
        <v>13</v>
      </c>
      <c r="G163" s="149">
        <v>1250</v>
      </c>
      <c r="H163" s="149"/>
      <c r="Q163" s="32"/>
    </row>
    <row r="164" spans="1:17">
      <c r="B164" s="147"/>
      <c r="D164" s="148" t="s">
        <v>267</v>
      </c>
      <c r="H164" s="149"/>
      <c r="Q164" s="32"/>
    </row>
    <row r="165" spans="1:17">
      <c r="B165" s="147"/>
      <c r="D165" s="152"/>
      <c r="E165" s="32">
        <v>1</v>
      </c>
      <c r="F165" s="32" t="s">
        <v>14</v>
      </c>
      <c r="G165" s="149">
        <v>5000</v>
      </c>
      <c r="H165" s="149"/>
      <c r="Q165" s="32"/>
    </row>
    <row r="166" spans="1:17">
      <c r="B166" s="147"/>
      <c r="D166" s="159" t="s">
        <v>1175</v>
      </c>
      <c r="G166" s="149">
        <f>E158*G158+E161*G161+E163*G163+E165*G165</f>
        <v>5898750</v>
      </c>
      <c r="H166" s="155">
        <f>G166*0.103</f>
        <v>607571.25</v>
      </c>
      <c r="J166" s="32">
        <f>(H166+G166)*0.02</f>
        <v>130126.425</v>
      </c>
      <c r="K166" s="32">
        <f>2*30000</f>
        <v>60000</v>
      </c>
      <c r="L166" s="154">
        <f>K166+J166+H166+G166</f>
        <v>6696447.6749999998</v>
      </c>
      <c r="N166" s="370">
        <f>L166+G170</f>
        <v>6696447.6749999998</v>
      </c>
      <c r="P166" s="120"/>
      <c r="Q166" s="32"/>
    </row>
    <row r="167" spans="1:17" ht="22.5">
      <c r="B167" s="147"/>
      <c r="D167" s="160" t="s">
        <v>8</v>
      </c>
      <c r="G167" s="149"/>
      <c r="H167" s="149"/>
      <c r="N167" s="32" t="s">
        <v>238</v>
      </c>
      <c r="P167" s="88"/>
      <c r="Q167" s="32"/>
    </row>
    <row r="168" spans="1:17">
      <c r="B168" s="147"/>
      <c r="D168" s="152" t="s">
        <v>9</v>
      </c>
      <c r="G168" s="149"/>
      <c r="H168" s="149"/>
      <c r="Q168" s="32"/>
    </row>
    <row r="169" spans="1:17">
      <c r="B169" s="147"/>
      <c r="D169" s="148" t="s">
        <v>10</v>
      </c>
      <c r="G169" s="149">
        <v>0</v>
      </c>
      <c r="H169" s="149"/>
      <c r="J169" s="32">
        <f>G169*0.103</f>
        <v>0</v>
      </c>
      <c r="K169" s="306" t="s">
        <v>1679</v>
      </c>
      <c r="Q169" s="32"/>
    </row>
    <row r="170" spans="1:17">
      <c r="B170" s="147"/>
      <c r="D170" s="152" t="s">
        <v>1211</v>
      </c>
      <c r="G170" s="149">
        <f>G169+G168+J169</f>
        <v>0</v>
      </c>
      <c r="H170" s="337" t="s">
        <v>1680</v>
      </c>
      <c r="Q170" s="32"/>
    </row>
    <row r="171" spans="1:17">
      <c r="B171" s="147"/>
      <c r="G171" s="149"/>
      <c r="H171" s="149"/>
      <c r="Q171" s="32"/>
    </row>
    <row r="172" spans="1:17">
      <c r="B172" s="147"/>
      <c r="D172" s="148" t="s">
        <v>1681</v>
      </c>
      <c r="H172" s="149"/>
      <c r="Q172" s="32"/>
    </row>
    <row r="173" spans="1:17">
      <c r="B173" s="147"/>
      <c r="D173" s="152"/>
      <c r="E173" s="32">
        <v>4</v>
      </c>
      <c r="F173" s="161" t="s">
        <v>13</v>
      </c>
      <c r="G173" s="149">
        <f>2000000-2000000*0.01</f>
        <v>1980000</v>
      </c>
      <c r="H173" s="149"/>
      <c r="Q173" s="32"/>
    </row>
    <row r="174" spans="1:17" ht="12.75">
      <c r="B174" s="110"/>
      <c r="C174" s="110"/>
      <c r="D174" s="107"/>
      <c r="E174" s="128"/>
      <c r="F174" s="128"/>
      <c r="G174" s="128"/>
      <c r="H174" s="128"/>
      <c r="I174" s="128"/>
      <c r="J174" s="128"/>
      <c r="K174" s="128"/>
      <c r="L174" s="128"/>
      <c r="M174" s="128"/>
      <c r="N174" s="120"/>
      <c r="O174" s="120"/>
      <c r="Q174" s="412" t="s">
        <v>1971</v>
      </c>
    </row>
    <row r="175" spans="1:17" s="107" customFormat="1">
      <c r="A175" s="127">
        <v>1</v>
      </c>
      <c r="B175" s="127">
        <v>2</v>
      </c>
      <c r="C175" s="127">
        <v>3</v>
      </c>
      <c r="D175" s="127">
        <v>4</v>
      </c>
      <c r="E175" s="127">
        <v>5</v>
      </c>
      <c r="F175" s="127">
        <v>6</v>
      </c>
      <c r="G175" s="127">
        <v>7</v>
      </c>
      <c r="H175" s="127">
        <v>8</v>
      </c>
      <c r="I175" s="127">
        <v>9</v>
      </c>
      <c r="J175" s="127">
        <v>10</v>
      </c>
      <c r="K175" s="127">
        <v>11</v>
      </c>
      <c r="L175" s="127">
        <v>12</v>
      </c>
      <c r="M175" s="127">
        <v>13</v>
      </c>
      <c r="N175" s="127">
        <v>14</v>
      </c>
      <c r="O175" s="127">
        <v>15</v>
      </c>
      <c r="P175" s="127">
        <v>16</v>
      </c>
      <c r="Q175" s="127">
        <v>17</v>
      </c>
    </row>
    <row r="176" spans="1:17" s="107" customFormat="1">
      <c r="A176" s="128"/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</row>
    <row r="177" spans="1:17">
      <c r="B177" s="147"/>
      <c r="D177" s="150" t="s">
        <v>879</v>
      </c>
      <c r="G177" s="149"/>
      <c r="H177" s="149"/>
      <c r="Q177" s="32"/>
    </row>
    <row r="178" spans="1:17">
      <c r="B178" s="147"/>
      <c r="D178" s="148" t="s">
        <v>5</v>
      </c>
      <c r="H178" s="149"/>
      <c r="Q178" s="32"/>
    </row>
    <row r="179" spans="1:17">
      <c r="A179" s="148"/>
      <c r="D179" s="152"/>
      <c r="E179" s="32">
        <v>1</v>
      </c>
      <c r="F179" s="32" t="s">
        <v>13</v>
      </c>
      <c r="G179" s="149">
        <v>2500</v>
      </c>
      <c r="H179" s="149"/>
      <c r="Q179" s="32"/>
    </row>
    <row r="180" spans="1:17">
      <c r="A180" s="148"/>
      <c r="D180" s="148" t="s">
        <v>6</v>
      </c>
      <c r="H180" s="149"/>
      <c r="Q180" s="32"/>
    </row>
    <row r="181" spans="1:17">
      <c r="D181" s="152"/>
      <c r="E181" s="32">
        <v>1</v>
      </c>
      <c r="F181" s="32" t="s">
        <v>13</v>
      </c>
      <c r="G181" s="149">
        <v>1250</v>
      </c>
      <c r="H181" s="149"/>
      <c r="Q181" s="32"/>
    </row>
    <row r="182" spans="1:17">
      <c r="D182" s="148" t="s">
        <v>267</v>
      </c>
      <c r="H182" s="149"/>
      <c r="Q182" s="32"/>
    </row>
    <row r="183" spans="1:17">
      <c r="B183" s="147"/>
      <c r="D183" s="152"/>
      <c r="E183" s="32">
        <v>1</v>
      </c>
      <c r="F183" s="32" t="s">
        <v>14</v>
      </c>
      <c r="G183" s="149">
        <v>5000</v>
      </c>
      <c r="H183" s="149"/>
      <c r="Q183" s="32"/>
    </row>
    <row r="184" spans="1:17">
      <c r="B184" s="147"/>
      <c r="D184" s="159" t="s">
        <v>1175</v>
      </c>
      <c r="G184" s="149">
        <f>E173*G173+E179*G179+E181*G181+E183*G183</f>
        <v>7928750</v>
      </c>
      <c r="H184" s="155">
        <f>G184*0.103</f>
        <v>816661.25</v>
      </c>
      <c r="J184" s="32">
        <f>(H184+G184)*0.02</f>
        <v>174908.22500000001</v>
      </c>
      <c r="K184" s="32">
        <f>4*25000</f>
        <v>100000</v>
      </c>
      <c r="L184" s="154">
        <f>K184+J184+H184+G184</f>
        <v>9020319.4749999996</v>
      </c>
      <c r="N184" s="370">
        <f>L184+G188</f>
        <v>9020319.4749999996</v>
      </c>
      <c r="P184" s="120"/>
      <c r="Q184" s="32"/>
    </row>
    <row r="185" spans="1:17" ht="22.5">
      <c r="B185" s="147"/>
      <c r="D185" s="160" t="s">
        <v>8</v>
      </c>
      <c r="G185" s="149"/>
      <c r="H185" s="149"/>
      <c r="N185" s="32" t="s">
        <v>238</v>
      </c>
      <c r="Q185" s="32"/>
    </row>
    <row r="186" spans="1:17">
      <c r="B186" s="147"/>
      <c r="D186" s="152" t="s">
        <v>9</v>
      </c>
      <c r="G186" s="149"/>
      <c r="H186" s="149"/>
      <c r="Q186" s="32"/>
    </row>
    <row r="187" spans="1:17">
      <c r="B187" s="147"/>
      <c r="D187" s="148" t="s">
        <v>10</v>
      </c>
      <c r="G187" s="149">
        <v>0</v>
      </c>
      <c r="H187" s="149"/>
      <c r="J187" s="32">
        <v>30900</v>
      </c>
      <c r="K187" s="306" t="s">
        <v>1679</v>
      </c>
      <c r="Q187" s="32"/>
    </row>
    <row r="188" spans="1:17">
      <c r="B188" s="147"/>
      <c r="D188" s="152" t="s">
        <v>1211</v>
      </c>
      <c r="G188" s="149">
        <v>0</v>
      </c>
      <c r="H188" s="149"/>
      <c r="Q188" s="32"/>
    </row>
    <row r="189" spans="1:17">
      <c r="B189" s="147"/>
      <c r="D189" s="152"/>
      <c r="G189" s="149"/>
      <c r="H189" s="149"/>
      <c r="Q189" s="32"/>
    </row>
    <row r="190" spans="1:17">
      <c r="B190" s="147"/>
      <c r="D190" s="152"/>
      <c r="G190" s="149"/>
      <c r="H190" s="149"/>
      <c r="Q190" s="32"/>
    </row>
    <row r="191" spans="1:17">
      <c r="B191" s="129" t="s">
        <v>921</v>
      </c>
      <c r="C191" s="133" t="s">
        <v>922</v>
      </c>
      <c r="D191" s="131" t="s">
        <v>1175</v>
      </c>
      <c r="E191" s="127">
        <f>E138+E173</f>
        <v>10</v>
      </c>
      <c r="F191" s="127"/>
      <c r="G191" s="135">
        <f>N184+N151</f>
        <v>23113666.850000001</v>
      </c>
      <c r="H191" s="135"/>
      <c r="I191" s="135"/>
      <c r="J191" s="135"/>
      <c r="K191" s="135"/>
      <c r="L191" s="135"/>
      <c r="M191" s="135"/>
      <c r="N191" s="135">
        <f>G191</f>
        <v>23113666.850000001</v>
      </c>
      <c r="O191" s="135">
        <f>N191/E191</f>
        <v>2311366.6850000001</v>
      </c>
      <c r="P191" s="135">
        <f>ROUND(O191,0)</f>
        <v>2311367</v>
      </c>
      <c r="Q191" s="135">
        <f>ROUND(P191*1.0695,0)</f>
        <v>2472007</v>
      </c>
    </row>
    <row r="192" spans="1:17">
      <c r="B192" s="132"/>
      <c r="C192" s="133" t="s">
        <v>923</v>
      </c>
      <c r="D192" s="131" t="s">
        <v>1175</v>
      </c>
      <c r="E192" s="127">
        <f>E158+E120</f>
        <v>14</v>
      </c>
      <c r="F192" s="127"/>
      <c r="G192" s="135">
        <f>N166+N131</f>
        <v>47679661.924999997</v>
      </c>
      <c r="H192" s="135"/>
      <c r="I192" s="135"/>
      <c r="J192" s="135"/>
      <c r="K192" s="135"/>
      <c r="L192" s="135"/>
      <c r="M192" s="135"/>
      <c r="N192" s="135">
        <f>G192</f>
        <v>47679661.924999997</v>
      </c>
      <c r="O192" s="135">
        <f>N192/E192</f>
        <v>3405690.1374999997</v>
      </c>
      <c r="P192" s="135">
        <f>ROUND(O192,0)</f>
        <v>3405690</v>
      </c>
      <c r="Q192" s="135">
        <f>ROUND(P192*1.0695,0)</f>
        <v>3642385</v>
      </c>
    </row>
    <row r="193" spans="1:17">
      <c r="G193" s="149"/>
      <c r="H193" s="149"/>
    </row>
    <row r="194" spans="1:17">
      <c r="A194" s="146" t="s">
        <v>639</v>
      </c>
      <c r="B194" s="150" t="s">
        <v>1842</v>
      </c>
      <c r="G194" s="149"/>
      <c r="H194" s="149"/>
    </row>
    <row r="195" spans="1:17">
      <c r="A195" s="146">
        <v>7</v>
      </c>
      <c r="B195" s="152" t="s">
        <v>1835</v>
      </c>
      <c r="C195" s="152" t="s">
        <v>1839</v>
      </c>
      <c r="D195" s="148" t="s">
        <v>1843</v>
      </c>
      <c r="E195" s="306" t="s">
        <v>1844</v>
      </c>
      <c r="G195" s="149"/>
      <c r="H195" s="149"/>
    </row>
    <row r="196" spans="1:17">
      <c r="A196" s="146" t="s">
        <v>110</v>
      </c>
      <c r="B196" s="152" t="s">
        <v>1836</v>
      </c>
      <c r="C196" s="152" t="s">
        <v>1840</v>
      </c>
      <c r="G196" s="149"/>
      <c r="H196" s="149"/>
    </row>
    <row r="197" spans="1:17" ht="12.75" customHeight="1">
      <c r="B197" s="153" t="s">
        <v>1837</v>
      </c>
      <c r="C197" s="148" t="s">
        <v>1841</v>
      </c>
      <c r="E197" s="32">
        <v>21</v>
      </c>
      <c r="F197" s="32" t="s">
        <v>1252</v>
      </c>
      <c r="G197" s="32">
        <v>4009.5</v>
      </c>
      <c r="H197" s="149">
        <v>0</v>
      </c>
      <c r="J197" s="149">
        <f>G197*0.1375</f>
        <v>551.30625000000009</v>
      </c>
      <c r="K197" s="32">
        <v>450</v>
      </c>
      <c r="L197" s="149">
        <f>(K197+J197+G197)*E197</f>
        <v>105226.93124999999</v>
      </c>
      <c r="N197" s="149">
        <f>L197-M197</f>
        <v>105226.93124999999</v>
      </c>
    </row>
    <row r="198" spans="1:17">
      <c r="B198" s="148" t="s">
        <v>1838</v>
      </c>
      <c r="G198" s="149"/>
      <c r="H198" s="149"/>
      <c r="J198" s="149"/>
      <c r="L198" s="149"/>
    </row>
    <row r="199" spans="1:17">
      <c r="D199" s="131" t="s">
        <v>1175</v>
      </c>
      <c r="E199" s="139">
        <f>E197</f>
        <v>21</v>
      </c>
      <c r="F199" s="139"/>
      <c r="G199" s="139">
        <f>G197</f>
        <v>4009.5</v>
      </c>
      <c r="H199" s="142"/>
      <c r="I199" s="142"/>
      <c r="J199" s="388"/>
      <c r="K199" s="142"/>
      <c r="L199" s="388"/>
      <c r="M199" s="142"/>
      <c r="N199" s="139">
        <f>N197</f>
        <v>105226.93124999999</v>
      </c>
      <c r="O199" s="143">
        <f>N199/E199</f>
        <v>5010.8062499999996</v>
      </c>
      <c r="P199" s="143">
        <f>ROUND(O199,0)</f>
        <v>5011</v>
      </c>
      <c r="Q199" s="136">
        <f>ROUND(P199*(1.0695),0)</f>
        <v>5359</v>
      </c>
    </row>
    <row r="200" spans="1:17">
      <c r="G200" s="149"/>
      <c r="H200" s="149"/>
      <c r="J200" s="149"/>
      <c r="L200" s="149"/>
    </row>
    <row r="201" spans="1:17">
      <c r="D201" s="148" t="s">
        <v>1845</v>
      </c>
      <c r="E201" s="306" t="s">
        <v>1846</v>
      </c>
      <c r="G201" s="149"/>
      <c r="H201" s="149"/>
      <c r="J201" s="149"/>
      <c r="L201" s="149"/>
    </row>
    <row r="202" spans="1:17">
      <c r="G202" s="149"/>
      <c r="H202" s="149"/>
      <c r="J202" s="149"/>
      <c r="L202" s="149"/>
    </row>
    <row r="203" spans="1:17">
      <c r="E203" s="32">
        <v>27</v>
      </c>
      <c r="F203" s="32" t="s">
        <v>1252</v>
      </c>
      <c r="G203" s="32">
        <v>3069</v>
      </c>
      <c r="H203" s="149">
        <v>0</v>
      </c>
      <c r="J203" s="149">
        <f>G203*0.1375</f>
        <v>421.98750000000001</v>
      </c>
      <c r="K203" s="32">
        <v>340</v>
      </c>
      <c r="L203" s="149">
        <f>(K203+J203+G203)*E203</f>
        <v>103436.66250000001</v>
      </c>
      <c r="N203" s="149">
        <f>L203-M203</f>
        <v>103436.66250000001</v>
      </c>
    </row>
    <row r="204" spans="1:17">
      <c r="G204" s="149"/>
      <c r="H204" s="149"/>
    </row>
    <row r="205" spans="1:17">
      <c r="D205" s="131" t="s">
        <v>1175</v>
      </c>
      <c r="E205" s="139">
        <f>E203</f>
        <v>27</v>
      </c>
      <c r="F205" s="139"/>
      <c r="G205" s="139">
        <f>G203</f>
        <v>3069</v>
      </c>
      <c r="H205" s="142"/>
      <c r="I205" s="142"/>
      <c r="J205" s="142"/>
      <c r="K205" s="142"/>
      <c r="L205" s="142"/>
      <c r="M205" s="142"/>
      <c r="N205" s="139">
        <f>N203</f>
        <v>103436.66250000001</v>
      </c>
      <c r="O205" s="143">
        <f>N205/E205</f>
        <v>3830.9875000000002</v>
      </c>
      <c r="P205" s="143">
        <f>ROUND(O205,0)</f>
        <v>3831</v>
      </c>
      <c r="Q205" s="136">
        <f>ROUND(P205*(1.0695),0)</f>
        <v>4097</v>
      </c>
    </row>
    <row r="206" spans="1:17">
      <c r="G206" s="149"/>
      <c r="H206" s="149"/>
    </row>
    <row r="207" spans="1:17">
      <c r="B207" s="129" t="s">
        <v>1847</v>
      </c>
      <c r="C207" s="133" t="s">
        <v>1848</v>
      </c>
      <c r="D207" s="131" t="s">
        <v>1175</v>
      </c>
      <c r="E207" s="127">
        <f>E199</f>
        <v>21</v>
      </c>
      <c r="F207" s="127"/>
      <c r="G207" s="127">
        <f>G199</f>
        <v>4009.5</v>
      </c>
      <c r="H207" s="135"/>
      <c r="I207" s="135"/>
      <c r="J207" s="135"/>
      <c r="K207" s="135"/>
      <c r="L207" s="135"/>
      <c r="M207" s="135"/>
      <c r="N207" s="127">
        <f>N199</f>
        <v>105226.93124999999</v>
      </c>
      <c r="O207" s="135">
        <f>N207/E207</f>
        <v>5010.8062499999996</v>
      </c>
      <c r="P207" s="135">
        <f>ROUND(O207,0)</f>
        <v>5011</v>
      </c>
      <c r="Q207" s="135">
        <f>ROUND(P207*1.0695,0)</f>
        <v>5359</v>
      </c>
    </row>
    <row r="208" spans="1:17">
      <c r="B208" s="132"/>
      <c r="C208" s="133" t="s">
        <v>1849</v>
      </c>
      <c r="D208" s="131" t="s">
        <v>1175</v>
      </c>
      <c r="E208" s="127">
        <f>E205</f>
        <v>27</v>
      </c>
      <c r="F208" s="127"/>
      <c r="G208" s="127">
        <f>G205</f>
        <v>3069</v>
      </c>
      <c r="H208" s="135"/>
      <c r="I208" s="135"/>
      <c r="J208" s="135"/>
      <c r="K208" s="135"/>
      <c r="L208" s="135"/>
      <c r="M208" s="135"/>
      <c r="N208" s="127">
        <f>N205</f>
        <v>103436.66250000001</v>
      </c>
      <c r="O208" s="135">
        <f>N208/E208</f>
        <v>3830.9875000000002</v>
      </c>
      <c r="P208" s="135">
        <f>ROUND(O208,0)</f>
        <v>3831</v>
      </c>
      <c r="Q208" s="135">
        <f>ROUND(P208*1.0695,0)</f>
        <v>4097</v>
      </c>
    </row>
    <row r="209" spans="1:17">
      <c r="A209" s="146" t="s">
        <v>833</v>
      </c>
      <c r="B209" s="150" t="s">
        <v>1856</v>
      </c>
      <c r="G209" s="149"/>
      <c r="H209" s="149"/>
      <c r="Q209" s="32"/>
    </row>
    <row r="210" spans="1:17">
      <c r="A210" s="146">
        <v>8</v>
      </c>
      <c r="B210" s="148" t="s">
        <v>1889</v>
      </c>
      <c r="C210" s="148" t="s">
        <v>1892</v>
      </c>
      <c r="D210" s="148" t="s">
        <v>1903</v>
      </c>
      <c r="Q210" s="32"/>
    </row>
    <row r="211" spans="1:17">
      <c r="B211" s="148" t="s">
        <v>1890</v>
      </c>
      <c r="C211" s="148" t="s">
        <v>1893</v>
      </c>
      <c r="E211" s="32">
        <v>5</v>
      </c>
      <c r="F211" s="88" t="s">
        <v>1252</v>
      </c>
      <c r="G211" s="149">
        <v>183000</v>
      </c>
      <c r="H211" s="102">
        <f>(G211)*0.103</f>
        <v>18849</v>
      </c>
      <c r="J211" s="32">
        <f>(H211+G211)*0.02</f>
        <v>4036.98</v>
      </c>
      <c r="K211" s="32">
        <v>5200</v>
      </c>
      <c r="L211" s="138">
        <f>SUM(G211:K211)*E211</f>
        <v>1055429.9000000001</v>
      </c>
      <c r="N211" s="155">
        <f>L211-M211</f>
        <v>1055429.9000000001</v>
      </c>
      <c r="O211" s="154">
        <f>N211/E211</f>
        <v>211085.98000000004</v>
      </c>
      <c r="P211" s="138"/>
      <c r="Q211" s="138"/>
    </row>
    <row r="212" spans="1:17">
      <c r="B212" s="148" t="s">
        <v>1891</v>
      </c>
      <c r="F212" s="88"/>
      <c r="G212" s="149"/>
      <c r="H212" s="102"/>
      <c r="L212" s="138"/>
      <c r="N212" s="155"/>
      <c r="P212" s="155"/>
      <c r="Q212" s="155"/>
    </row>
    <row r="213" spans="1:17">
      <c r="D213" s="131" t="s">
        <v>1175</v>
      </c>
      <c r="E213" s="139">
        <f>SUM(E211:E212)</f>
        <v>5</v>
      </c>
      <c r="F213" s="139"/>
      <c r="G213" s="143">
        <f>SUM(G211:G212)</f>
        <v>183000</v>
      </c>
      <c r="H213" s="142"/>
      <c r="I213" s="142"/>
      <c r="J213" s="142"/>
      <c r="K213" s="142"/>
      <c r="L213" s="142"/>
      <c r="M213" s="142"/>
      <c r="N213" s="143">
        <f>SUM(N211:N212)</f>
        <v>1055429.9000000001</v>
      </c>
      <c r="O213" s="143">
        <f>N213/E213</f>
        <v>211085.98000000004</v>
      </c>
      <c r="P213" s="143">
        <f>ROUND(O213,0)</f>
        <v>211086</v>
      </c>
      <c r="Q213" s="136">
        <f>ROUND(P213*(1.0695),0)</f>
        <v>225756</v>
      </c>
    </row>
    <row r="214" spans="1:17">
      <c r="G214" s="149"/>
      <c r="H214" s="149"/>
      <c r="Q214" s="32"/>
    </row>
    <row r="215" spans="1:17">
      <c r="D215" s="148" t="s">
        <v>1902</v>
      </c>
      <c r="Q215" s="32"/>
    </row>
    <row r="216" spans="1:17">
      <c r="E216" s="32">
        <v>2</v>
      </c>
      <c r="F216" s="88" t="s">
        <v>1252</v>
      </c>
      <c r="G216" s="149">
        <v>355000</v>
      </c>
      <c r="H216" s="102">
        <f>(G216)*0.103</f>
        <v>36565</v>
      </c>
      <c r="J216" s="32">
        <f>(H216+G216)*0.02</f>
        <v>7831.3</v>
      </c>
      <c r="K216" s="32">
        <v>5350</v>
      </c>
      <c r="L216" s="138">
        <f>SUM(G216:K216)*E216</f>
        <v>809492.6</v>
      </c>
      <c r="N216" s="155">
        <f>L216-M216</f>
        <v>809492.6</v>
      </c>
      <c r="O216" s="154">
        <f>N216/E216</f>
        <v>404746.3</v>
      </c>
      <c r="P216" s="138"/>
      <c r="Q216" s="138"/>
    </row>
    <row r="217" spans="1:17">
      <c r="B217" s="148" t="s">
        <v>59</v>
      </c>
      <c r="F217" s="88"/>
      <c r="G217" s="149"/>
      <c r="H217" s="102"/>
      <c r="L217" s="138"/>
      <c r="N217" s="155"/>
      <c r="P217" s="155"/>
      <c r="Q217" s="155"/>
    </row>
    <row r="218" spans="1:17">
      <c r="D218" s="131" t="s">
        <v>1175</v>
      </c>
      <c r="E218" s="139">
        <f>SUM(E216:E217)</f>
        <v>2</v>
      </c>
      <c r="F218" s="139"/>
      <c r="G218" s="143">
        <f>SUM(G216:G217)</f>
        <v>355000</v>
      </c>
      <c r="H218" s="142"/>
      <c r="I218" s="142"/>
      <c r="J218" s="142"/>
      <c r="K218" s="142"/>
      <c r="L218" s="142"/>
      <c r="M218" s="142"/>
      <c r="N218" s="143">
        <f>SUM(N216:N217)</f>
        <v>809492.6</v>
      </c>
      <c r="O218" s="143">
        <f>N218/E218</f>
        <v>404746.3</v>
      </c>
      <c r="P218" s="143">
        <f>ROUND(O218,0)</f>
        <v>404746</v>
      </c>
      <c r="Q218" s="136">
        <f>ROUND(P218*(1.0695),0)</f>
        <v>432876</v>
      </c>
    </row>
    <row r="219" spans="1:17">
      <c r="D219" s="107"/>
      <c r="E219" s="128"/>
      <c r="F219" s="128"/>
      <c r="G219" s="120"/>
      <c r="H219" s="138"/>
      <c r="I219" s="138"/>
      <c r="J219" s="138"/>
      <c r="K219" s="138"/>
      <c r="L219" s="138"/>
      <c r="M219" s="138"/>
      <c r="N219" s="120"/>
      <c r="O219" s="120"/>
      <c r="P219" s="120"/>
      <c r="Q219" s="120"/>
    </row>
    <row r="220" spans="1:17">
      <c r="D220" s="148" t="s">
        <v>1894</v>
      </c>
      <c r="Q220" s="32"/>
    </row>
    <row r="221" spans="1:17">
      <c r="E221" s="32">
        <v>2</v>
      </c>
      <c r="F221" s="88" t="s">
        <v>1252</v>
      </c>
      <c r="G221" s="149">
        <v>168000</v>
      </c>
      <c r="H221" s="102">
        <f>(G221)*0.103</f>
        <v>17304</v>
      </c>
      <c r="J221" s="32">
        <f>(H221+G221)*0.02</f>
        <v>3706.08</v>
      </c>
      <c r="K221" s="32">
        <v>5150</v>
      </c>
      <c r="L221" s="138">
        <f>SUM(G221:K221)*E221</f>
        <v>388320.16</v>
      </c>
      <c r="N221" s="155">
        <f>L221-M221</f>
        <v>388320.16</v>
      </c>
      <c r="O221" s="154">
        <f>N221/E221</f>
        <v>194160.08</v>
      </c>
      <c r="P221" s="138"/>
      <c r="Q221" s="138"/>
    </row>
    <row r="222" spans="1:17">
      <c r="F222" s="88"/>
      <c r="G222" s="149"/>
      <c r="H222" s="102"/>
      <c r="L222" s="138"/>
      <c r="N222" s="155"/>
      <c r="P222" s="155"/>
      <c r="Q222" s="155"/>
    </row>
    <row r="223" spans="1:17">
      <c r="D223" s="131" t="s">
        <v>1175</v>
      </c>
      <c r="E223" s="139">
        <f>SUM(E221:E222)</f>
        <v>2</v>
      </c>
      <c r="F223" s="139"/>
      <c r="G223" s="143">
        <f>SUM(G221:G222)</f>
        <v>168000</v>
      </c>
      <c r="H223" s="142"/>
      <c r="I223" s="142"/>
      <c r="J223" s="142"/>
      <c r="K223" s="142"/>
      <c r="L223" s="142"/>
      <c r="M223" s="142"/>
      <c r="N223" s="143">
        <f>SUM(N221:N222)</f>
        <v>388320.16</v>
      </c>
      <c r="O223" s="143">
        <f>N223/E223</f>
        <v>194160.08</v>
      </c>
      <c r="P223" s="143">
        <f>ROUND(O223,0)</f>
        <v>194160</v>
      </c>
      <c r="Q223" s="136">
        <f>ROUND(P223*(1.0695),0)</f>
        <v>207654</v>
      </c>
    </row>
    <row r="224" spans="1:17">
      <c r="D224" s="107"/>
      <c r="E224" s="128"/>
      <c r="F224" s="128"/>
      <c r="G224" s="120"/>
      <c r="H224" s="138"/>
      <c r="I224" s="138"/>
      <c r="J224" s="138"/>
      <c r="K224" s="138"/>
      <c r="L224" s="138"/>
      <c r="M224" s="138"/>
      <c r="N224" s="120"/>
      <c r="O224" s="120"/>
      <c r="P224" s="120"/>
      <c r="Q224" s="120"/>
    </row>
    <row r="225" spans="1:17">
      <c r="D225" s="148" t="s">
        <v>1895</v>
      </c>
      <c r="Q225" s="32"/>
    </row>
    <row r="226" spans="1:17">
      <c r="E226" s="32">
        <v>7</v>
      </c>
      <c r="F226" s="88" t="s">
        <v>1252</v>
      </c>
      <c r="G226" s="149">
        <v>218000</v>
      </c>
      <c r="H226" s="102">
        <f>(G226)*0.103</f>
        <v>22454</v>
      </c>
      <c r="J226" s="32">
        <f>(H226+G226)*0.02</f>
        <v>4809.08</v>
      </c>
      <c r="K226" s="32">
        <v>5200</v>
      </c>
      <c r="L226" s="138">
        <f>SUM(G226:K226)*E226</f>
        <v>1753241.5599999998</v>
      </c>
      <c r="N226" s="155">
        <f>L226-M226</f>
        <v>1753241.5599999998</v>
      </c>
      <c r="O226" s="154">
        <f>N226/E226</f>
        <v>250463.08</v>
      </c>
      <c r="P226" s="138"/>
      <c r="Q226" s="138"/>
    </row>
    <row r="227" spans="1:17">
      <c r="F227" s="88"/>
      <c r="G227" s="149"/>
      <c r="H227" s="102"/>
      <c r="L227" s="138"/>
      <c r="N227" s="155"/>
      <c r="P227" s="155"/>
      <c r="Q227" s="155"/>
    </row>
    <row r="228" spans="1:17">
      <c r="D228" s="131" t="s">
        <v>1175</v>
      </c>
      <c r="E228" s="139">
        <f>SUM(E226:E227)</f>
        <v>7</v>
      </c>
      <c r="F228" s="139"/>
      <c r="G228" s="143">
        <f>SUM(G226:G227)</f>
        <v>218000</v>
      </c>
      <c r="H228" s="142"/>
      <c r="I228" s="142"/>
      <c r="J228" s="142"/>
      <c r="K228" s="142"/>
      <c r="L228" s="142"/>
      <c r="M228" s="142"/>
      <c r="N228" s="143">
        <f>SUM(N226:N227)</f>
        <v>1753241.5599999998</v>
      </c>
      <c r="O228" s="143">
        <f>N228/E228</f>
        <v>250463.08</v>
      </c>
      <c r="P228" s="143">
        <f>ROUND(O228,0)</f>
        <v>250463</v>
      </c>
      <c r="Q228" s="136">
        <f>ROUND(P228*(1.0695),0)</f>
        <v>267870</v>
      </c>
    </row>
    <row r="229" spans="1:17">
      <c r="D229" s="107"/>
      <c r="E229" s="128"/>
      <c r="F229" s="128"/>
      <c r="G229" s="120"/>
      <c r="H229" s="138"/>
      <c r="I229" s="138"/>
      <c r="J229" s="138"/>
      <c r="K229" s="138"/>
      <c r="L229" s="138"/>
      <c r="M229" s="138"/>
      <c r="N229" s="120"/>
      <c r="O229" s="120"/>
      <c r="P229" s="120"/>
      <c r="Q229" s="120"/>
    </row>
    <row r="230" spans="1:17">
      <c r="D230" s="148" t="s">
        <v>1896</v>
      </c>
      <c r="Q230" s="32"/>
    </row>
    <row r="231" spans="1:17">
      <c r="E231" s="32">
        <v>7</v>
      </c>
      <c r="F231" s="88" t="s">
        <v>1252</v>
      </c>
      <c r="G231" s="149">
        <v>218000</v>
      </c>
      <c r="H231" s="102">
        <f>(G231)*0.103</f>
        <v>22454</v>
      </c>
      <c r="J231" s="32">
        <f>(H231+G231)*0.02</f>
        <v>4809.08</v>
      </c>
      <c r="K231" s="32">
        <v>5200</v>
      </c>
      <c r="L231" s="138">
        <f>SUM(G231:K231)*E231</f>
        <v>1753241.5599999998</v>
      </c>
      <c r="N231" s="155">
        <f>L231-M231</f>
        <v>1753241.5599999998</v>
      </c>
      <c r="O231" s="154">
        <f>N231/E231</f>
        <v>250463.08</v>
      </c>
      <c r="P231" s="138"/>
      <c r="Q231" s="138"/>
    </row>
    <row r="232" spans="1:17">
      <c r="F232" s="88"/>
      <c r="G232" s="149"/>
      <c r="H232" s="102"/>
      <c r="L232" s="138"/>
      <c r="N232" s="155"/>
      <c r="P232" s="155"/>
      <c r="Q232" s="155"/>
    </row>
    <row r="233" spans="1:17">
      <c r="D233" s="131" t="s">
        <v>1175</v>
      </c>
      <c r="E233" s="139">
        <f>SUM(E231:E232)</f>
        <v>7</v>
      </c>
      <c r="F233" s="139"/>
      <c r="G233" s="143">
        <f>SUM(G231:G232)</f>
        <v>218000</v>
      </c>
      <c r="H233" s="142"/>
      <c r="I233" s="142"/>
      <c r="J233" s="142"/>
      <c r="K233" s="142"/>
      <c r="L233" s="142"/>
      <c r="M233" s="142"/>
      <c r="N233" s="143">
        <f>SUM(N231:N232)</f>
        <v>1753241.5599999998</v>
      </c>
      <c r="O233" s="143">
        <f>N233/E233</f>
        <v>250463.08</v>
      </c>
      <c r="P233" s="143">
        <f>ROUND(O233,0)</f>
        <v>250463</v>
      </c>
      <c r="Q233" s="136">
        <f>ROUND(P233*(1.0695),0)</f>
        <v>267870</v>
      </c>
    </row>
    <row r="234" spans="1:17">
      <c r="D234" s="107"/>
      <c r="E234" s="128"/>
      <c r="F234" s="128"/>
      <c r="G234" s="120"/>
      <c r="H234" s="138"/>
      <c r="I234" s="138"/>
      <c r="J234" s="138"/>
      <c r="K234" s="138"/>
      <c r="L234" s="138"/>
      <c r="M234" s="138"/>
      <c r="N234" s="120"/>
      <c r="O234" s="120"/>
      <c r="P234" s="120"/>
      <c r="Q234" s="120"/>
    </row>
    <row r="235" spans="1:17" ht="12.75">
      <c r="B235" s="110"/>
      <c r="C235" s="110"/>
      <c r="D235" s="107"/>
      <c r="E235" s="128"/>
      <c r="F235" s="128"/>
      <c r="G235" s="128"/>
      <c r="H235" s="128"/>
      <c r="I235" s="128"/>
      <c r="J235" s="128"/>
      <c r="K235" s="128"/>
      <c r="L235" s="128"/>
      <c r="M235" s="128"/>
      <c r="N235" s="120"/>
      <c r="O235" s="120"/>
      <c r="Q235" s="412" t="s">
        <v>1972</v>
      </c>
    </row>
    <row r="236" spans="1:17" s="107" customFormat="1">
      <c r="A236" s="127">
        <v>1</v>
      </c>
      <c r="B236" s="127">
        <v>2</v>
      </c>
      <c r="C236" s="127">
        <v>3</v>
      </c>
      <c r="D236" s="127">
        <v>4</v>
      </c>
      <c r="E236" s="127">
        <v>5</v>
      </c>
      <c r="F236" s="127">
        <v>6</v>
      </c>
      <c r="G236" s="127">
        <v>7</v>
      </c>
      <c r="H236" s="127">
        <v>8</v>
      </c>
      <c r="I236" s="127">
        <v>9</v>
      </c>
      <c r="J236" s="127">
        <v>10</v>
      </c>
      <c r="K236" s="127">
        <v>11</v>
      </c>
      <c r="L236" s="127">
        <v>12</v>
      </c>
      <c r="M236" s="127">
        <v>13</v>
      </c>
      <c r="N236" s="127">
        <v>14</v>
      </c>
      <c r="O236" s="127">
        <v>15</v>
      </c>
      <c r="P236" s="127">
        <v>16</v>
      </c>
      <c r="Q236" s="127">
        <v>17</v>
      </c>
    </row>
    <row r="237" spans="1:17" s="107" customFormat="1">
      <c r="A237" s="128"/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</row>
    <row r="238" spans="1:17" s="92" customFormat="1">
      <c r="A238" s="107"/>
      <c r="D238" s="107"/>
      <c r="E238" s="128"/>
      <c r="F238" s="128"/>
      <c r="G238" s="120"/>
      <c r="H238" s="138"/>
      <c r="I238" s="138"/>
      <c r="J238" s="138"/>
      <c r="K238" s="138"/>
      <c r="L238" s="138"/>
      <c r="M238" s="138"/>
      <c r="N238" s="120"/>
      <c r="O238" s="120"/>
      <c r="P238" s="120"/>
      <c r="Q238" s="120"/>
    </row>
    <row r="239" spans="1:17">
      <c r="B239" s="129" t="s">
        <v>1857</v>
      </c>
      <c r="C239" s="133" t="s">
        <v>1899</v>
      </c>
      <c r="D239" s="131" t="s">
        <v>1175</v>
      </c>
      <c r="E239" s="127">
        <f>E213</f>
        <v>5</v>
      </c>
      <c r="F239" s="131"/>
      <c r="G239" s="135">
        <f>G213</f>
        <v>183000</v>
      </c>
      <c r="H239" s="131"/>
      <c r="I239" s="131"/>
      <c r="J239" s="131"/>
      <c r="K239" s="131"/>
      <c r="L239" s="131"/>
      <c r="M239" s="131"/>
      <c r="N239" s="135">
        <f>N213</f>
        <v>1055429.9000000001</v>
      </c>
      <c r="O239" s="136">
        <f>N239/E239</f>
        <v>211085.98000000004</v>
      </c>
      <c r="P239" s="136">
        <f>ROUND(O239,0)</f>
        <v>211086</v>
      </c>
      <c r="Q239" s="136">
        <f>ROUND(P239*1.0695,0)</f>
        <v>225756</v>
      </c>
    </row>
    <row r="240" spans="1:17">
      <c r="B240" s="344" t="s">
        <v>1897</v>
      </c>
      <c r="C240" s="133" t="s">
        <v>1898</v>
      </c>
      <c r="D240" s="131" t="s">
        <v>1175</v>
      </c>
      <c r="E240" s="127">
        <f>E218</f>
        <v>2</v>
      </c>
      <c r="F240" s="131"/>
      <c r="G240" s="135">
        <f>G218</f>
        <v>355000</v>
      </c>
      <c r="H240" s="131"/>
      <c r="I240" s="131"/>
      <c r="J240" s="131"/>
      <c r="K240" s="131"/>
      <c r="L240" s="131"/>
      <c r="M240" s="131"/>
      <c r="N240" s="135">
        <f>N218</f>
        <v>809492.6</v>
      </c>
      <c r="O240" s="136">
        <f t="shared" ref="O240:O243" si="11">N240/E240</f>
        <v>404746.3</v>
      </c>
      <c r="P240" s="136">
        <f t="shared" ref="P240:P243" si="12">ROUND(O240,0)</f>
        <v>404746</v>
      </c>
      <c r="Q240" s="136">
        <f t="shared" ref="Q240:Q243" si="13">ROUND(P240*1.0695,0)</f>
        <v>432876</v>
      </c>
    </row>
    <row r="241" spans="1:17">
      <c r="B241" s="344"/>
      <c r="C241" s="133" t="s">
        <v>1904</v>
      </c>
      <c r="D241" s="131"/>
      <c r="E241" s="127">
        <f>E223</f>
        <v>2</v>
      </c>
      <c r="F241" s="131"/>
      <c r="G241" s="135">
        <f>G223</f>
        <v>168000</v>
      </c>
      <c r="H241" s="131"/>
      <c r="I241" s="131"/>
      <c r="J241" s="131"/>
      <c r="K241" s="131"/>
      <c r="L241" s="131"/>
      <c r="M241" s="131"/>
      <c r="N241" s="135">
        <f>N223</f>
        <v>388320.16</v>
      </c>
      <c r="O241" s="136">
        <f t="shared" si="11"/>
        <v>194160.08</v>
      </c>
      <c r="P241" s="136">
        <f t="shared" si="12"/>
        <v>194160</v>
      </c>
      <c r="Q241" s="136">
        <f t="shared" si="13"/>
        <v>207654</v>
      </c>
    </row>
    <row r="242" spans="1:17">
      <c r="B242" s="344"/>
      <c r="C242" s="133" t="s">
        <v>1900</v>
      </c>
      <c r="D242" s="131"/>
      <c r="E242" s="127">
        <f>E228</f>
        <v>7</v>
      </c>
      <c r="F242" s="131"/>
      <c r="G242" s="135">
        <f>G228</f>
        <v>218000</v>
      </c>
      <c r="H242" s="131"/>
      <c r="I242" s="131"/>
      <c r="J242" s="131"/>
      <c r="K242" s="131"/>
      <c r="L242" s="131"/>
      <c r="M242" s="131"/>
      <c r="N242" s="135">
        <f>N228</f>
        <v>1753241.5599999998</v>
      </c>
      <c r="O242" s="136">
        <f t="shared" si="11"/>
        <v>250463.08</v>
      </c>
      <c r="P242" s="136">
        <f t="shared" si="12"/>
        <v>250463</v>
      </c>
      <c r="Q242" s="136">
        <f t="shared" si="13"/>
        <v>267870</v>
      </c>
    </row>
    <row r="243" spans="1:17">
      <c r="B243" s="132"/>
      <c r="C243" s="133" t="s">
        <v>1901</v>
      </c>
      <c r="D243" s="131"/>
      <c r="E243" s="127">
        <f>E233</f>
        <v>7</v>
      </c>
      <c r="F243" s="131"/>
      <c r="G243" s="135">
        <f>G233</f>
        <v>218000</v>
      </c>
      <c r="H243" s="131"/>
      <c r="I243" s="131"/>
      <c r="J243" s="131"/>
      <c r="K243" s="131"/>
      <c r="L243" s="131"/>
      <c r="M243" s="131"/>
      <c r="N243" s="135">
        <f>N233</f>
        <v>1753241.5599999998</v>
      </c>
      <c r="O243" s="136">
        <f t="shared" si="11"/>
        <v>250463.08</v>
      </c>
      <c r="P243" s="136">
        <f t="shared" si="12"/>
        <v>250463</v>
      </c>
      <c r="Q243" s="136">
        <f t="shared" si="13"/>
        <v>267870</v>
      </c>
    </row>
    <row r="244" spans="1:17">
      <c r="D244" s="341"/>
      <c r="G244" s="149"/>
      <c r="H244" s="149"/>
      <c r="L244" s="138"/>
      <c r="M244" s="102"/>
      <c r="Q244" s="32"/>
    </row>
    <row r="245" spans="1:17">
      <c r="A245" s="146" t="s">
        <v>834</v>
      </c>
      <c r="B245" s="150" t="s">
        <v>1858</v>
      </c>
      <c r="G245" s="149"/>
      <c r="H245" s="149"/>
      <c r="Q245" s="32"/>
    </row>
    <row r="246" spans="1:17">
      <c r="A246" s="146">
        <v>9</v>
      </c>
      <c r="B246" s="148" t="s">
        <v>1859</v>
      </c>
      <c r="C246" s="148" t="s">
        <v>1860</v>
      </c>
      <c r="G246" s="149"/>
      <c r="H246" s="149"/>
      <c r="Q246" s="32"/>
    </row>
    <row r="247" spans="1:17">
      <c r="A247" s="146" t="s">
        <v>110</v>
      </c>
      <c r="B247" s="148" t="s">
        <v>1861</v>
      </c>
      <c r="C247" s="148" t="s">
        <v>1862</v>
      </c>
      <c r="D247" s="148" t="s">
        <v>1863</v>
      </c>
      <c r="G247" s="149"/>
      <c r="H247" s="149"/>
      <c r="Q247" s="32"/>
    </row>
    <row r="248" spans="1:17">
      <c r="B248" s="148" t="s">
        <v>1864</v>
      </c>
      <c r="C248" s="148" t="s">
        <v>1865</v>
      </c>
      <c r="D248" s="148" t="s">
        <v>1866</v>
      </c>
      <c r="E248" s="32">
        <v>1</v>
      </c>
      <c r="F248" s="32" t="s">
        <v>156</v>
      </c>
      <c r="G248" s="149">
        <v>2129100</v>
      </c>
      <c r="H248" s="102">
        <f>G248*0.1442</f>
        <v>307016.21999999997</v>
      </c>
      <c r="J248" s="154">
        <f>(G248+H248)*0.125</f>
        <v>304514.52749999997</v>
      </c>
      <c r="K248" s="154">
        <f>100000</f>
        <v>100000</v>
      </c>
      <c r="L248" s="154">
        <f>(K248+J248+H248+G248)*E248</f>
        <v>2840630.7475000001</v>
      </c>
      <c r="N248" s="154">
        <f>L248</f>
        <v>2840630.7475000001</v>
      </c>
      <c r="P248" s="138"/>
      <c r="Q248" s="138"/>
    </row>
    <row r="249" spans="1:17">
      <c r="B249" s="148" t="s">
        <v>1867</v>
      </c>
      <c r="D249" s="148" t="s">
        <v>1868</v>
      </c>
      <c r="E249" s="32">
        <v>1</v>
      </c>
      <c r="F249" s="32" t="s">
        <v>156</v>
      </c>
      <c r="G249" s="149">
        <v>1926000</v>
      </c>
      <c r="H249" s="102">
        <f t="shared" ref="H249:H262" si="14">G249*0.1442</f>
        <v>277729.2</v>
      </c>
      <c r="I249" s="155"/>
      <c r="J249" s="154">
        <f t="shared" ref="J249:J262" si="15">(G249+H249)*0.125</f>
        <v>275466.15000000002</v>
      </c>
      <c r="K249" s="154">
        <v>90000</v>
      </c>
      <c r="L249" s="154">
        <f t="shared" ref="L249:L262" si="16">(K249+J249+H249+G249)*E249</f>
        <v>2569195.35</v>
      </c>
      <c r="N249" s="154">
        <f t="shared" ref="N249:N262" si="17">L249</f>
        <v>2569195.35</v>
      </c>
      <c r="P249" s="138"/>
      <c r="Q249" s="138"/>
    </row>
    <row r="250" spans="1:17">
      <c r="B250" s="148" t="s">
        <v>1869</v>
      </c>
      <c r="D250" s="148" t="s">
        <v>1870</v>
      </c>
      <c r="E250" s="32">
        <v>1</v>
      </c>
      <c r="F250" s="32" t="s">
        <v>156</v>
      </c>
      <c r="G250" s="149">
        <v>1926000</v>
      </c>
      <c r="H250" s="102">
        <f t="shared" si="14"/>
        <v>277729.2</v>
      </c>
      <c r="J250" s="154">
        <f t="shared" si="15"/>
        <v>275466.15000000002</v>
      </c>
      <c r="K250" s="154">
        <v>90000</v>
      </c>
      <c r="L250" s="154">
        <f t="shared" si="16"/>
        <v>2569195.35</v>
      </c>
      <c r="N250" s="154">
        <f t="shared" si="17"/>
        <v>2569195.35</v>
      </c>
      <c r="P250" s="138"/>
      <c r="Q250" s="138"/>
    </row>
    <row r="251" spans="1:17">
      <c r="D251" s="148" t="s">
        <v>1871</v>
      </c>
      <c r="E251" s="32">
        <v>1</v>
      </c>
      <c r="F251" s="32" t="s">
        <v>156</v>
      </c>
      <c r="G251" s="149">
        <v>408200</v>
      </c>
      <c r="H251" s="102">
        <f t="shared" si="14"/>
        <v>58862.439999999995</v>
      </c>
      <c r="J251" s="154">
        <f t="shared" si="15"/>
        <v>58382.805</v>
      </c>
      <c r="K251" s="154">
        <v>20000</v>
      </c>
      <c r="L251" s="154">
        <f t="shared" si="16"/>
        <v>545445.245</v>
      </c>
      <c r="N251" s="154">
        <f t="shared" si="17"/>
        <v>545445.245</v>
      </c>
      <c r="P251" s="138"/>
      <c r="Q251" s="138"/>
    </row>
    <row r="252" spans="1:17">
      <c r="D252" s="148" t="s">
        <v>1872</v>
      </c>
      <c r="E252" s="32">
        <v>1</v>
      </c>
      <c r="F252" s="32" t="s">
        <v>156</v>
      </c>
      <c r="G252" s="149">
        <v>204100</v>
      </c>
      <c r="H252" s="102">
        <f t="shared" si="14"/>
        <v>29431.219999999998</v>
      </c>
      <c r="I252" s="155"/>
      <c r="J252" s="154">
        <f t="shared" si="15"/>
        <v>29191.4025</v>
      </c>
      <c r="K252" s="154">
        <v>10000</v>
      </c>
      <c r="L252" s="154">
        <f t="shared" si="16"/>
        <v>272722.6225</v>
      </c>
      <c r="N252" s="154">
        <f t="shared" si="17"/>
        <v>272722.6225</v>
      </c>
      <c r="P252" s="138"/>
      <c r="Q252" s="138"/>
    </row>
    <row r="253" spans="1:17">
      <c r="D253" s="148" t="s">
        <v>1873</v>
      </c>
      <c r="G253" s="149"/>
      <c r="H253" s="102"/>
      <c r="J253" s="154"/>
      <c r="K253" s="154"/>
      <c r="L253" s="154"/>
      <c r="N253" s="154"/>
      <c r="P253" s="138"/>
      <c r="Q253" s="138"/>
    </row>
    <row r="254" spans="1:17">
      <c r="D254" s="148" t="s">
        <v>1874</v>
      </c>
      <c r="E254" s="32">
        <v>3</v>
      </c>
      <c r="F254" s="32" t="s">
        <v>1252</v>
      </c>
      <c r="G254" s="149">
        <v>1800</v>
      </c>
      <c r="H254" s="102">
        <f t="shared" si="14"/>
        <v>259.56</v>
      </c>
      <c r="I254" s="155"/>
      <c r="J254" s="154">
        <f t="shared" si="15"/>
        <v>257.44499999999999</v>
      </c>
      <c r="K254" s="154">
        <v>50</v>
      </c>
      <c r="L254" s="154">
        <f t="shared" si="16"/>
        <v>7101.0150000000003</v>
      </c>
      <c r="N254" s="154">
        <f t="shared" si="17"/>
        <v>7101.0150000000003</v>
      </c>
      <c r="P254" s="138"/>
      <c r="Q254" s="138"/>
    </row>
    <row r="255" spans="1:17">
      <c r="D255" s="148" t="s">
        <v>1875</v>
      </c>
      <c r="E255" s="32">
        <v>3</v>
      </c>
      <c r="F255" s="32" t="s">
        <v>1252</v>
      </c>
      <c r="G255" s="149">
        <v>1800</v>
      </c>
      <c r="H255" s="102">
        <f t="shared" si="14"/>
        <v>259.56</v>
      </c>
      <c r="I255" s="155"/>
      <c r="J255" s="154">
        <f t="shared" si="15"/>
        <v>257.44499999999999</v>
      </c>
      <c r="K255" s="154">
        <v>50</v>
      </c>
      <c r="L255" s="154">
        <f t="shared" si="16"/>
        <v>7101.0150000000003</v>
      </c>
      <c r="N255" s="154">
        <f t="shared" si="17"/>
        <v>7101.0150000000003</v>
      </c>
      <c r="P255" s="138"/>
      <c r="Q255" s="138"/>
    </row>
    <row r="256" spans="1:17">
      <c r="D256" s="148" t="s">
        <v>1876</v>
      </c>
      <c r="E256" s="32">
        <v>1</v>
      </c>
      <c r="F256" s="32" t="s">
        <v>1252</v>
      </c>
      <c r="G256" s="149">
        <v>15000</v>
      </c>
      <c r="H256" s="102">
        <f t="shared" si="14"/>
        <v>2163</v>
      </c>
      <c r="I256" s="155"/>
      <c r="J256" s="154">
        <f t="shared" si="15"/>
        <v>2145.375</v>
      </c>
      <c r="K256" s="154">
        <v>194</v>
      </c>
      <c r="L256" s="154">
        <f t="shared" si="16"/>
        <v>19502.375</v>
      </c>
      <c r="N256" s="154">
        <f t="shared" si="17"/>
        <v>19502.375</v>
      </c>
      <c r="P256" s="138"/>
      <c r="Q256" s="138"/>
    </row>
    <row r="257" spans="2:17">
      <c r="D257" s="148" t="s">
        <v>1877</v>
      </c>
      <c r="G257" s="149"/>
      <c r="H257" s="102"/>
      <c r="J257" s="154"/>
      <c r="K257" s="154"/>
      <c r="L257" s="154"/>
      <c r="N257" s="154"/>
      <c r="P257" s="138"/>
      <c r="Q257" s="138"/>
    </row>
    <row r="258" spans="2:17">
      <c r="D258" s="148" t="s">
        <v>1878</v>
      </c>
      <c r="E258" s="32">
        <v>1</v>
      </c>
      <c r="F258" s="32" t="s">
        <v>1252</v>
      </c>
      <c r="G258" s="149">
        <v>7000</v>
      </c>
      <c r="H258" s="102">
        <f t="shared" si="14"/>
        <v>1009.4</v>
      </c>
      <c r="I258" s="155"/>
      <c r="J258" s="154">
        <f t="shared" si="15"/>
        <v>1001.175</v>
      </c>
      <c r="K258" s="154">
        <v>230</v>
      </c>
      <c r="L258" s="154">
        <f t="shared" si="16"/>
        <v>9240.5750000000007</v>
      </c>
      <c r="N258" s="154">
        <f t="shared" si="17"/>
        <v>9240.5750000000007</v>
      </c>
      <c r="P258" s="138"/>
      <c r="Q258" s="138"/>
    </row>
    <row r="259" spans="2:17">
      <c r="D259" s="148" t="s">
        <v>1879</v>
      </c>
      <c r="E259" s="32">
        <v>1</v>
      </c>
      <c r="F259" s="32" t="s">
        <v>1252</v>
      </c>
      <c r="G259" s="149">
        <v>7000</v>
      </c>
      <c r="H259" s="102">
        <f t="shared" si="14"/>
        <v>1009.4</v>
      </c>
      <c r="I259" s="155"/>
      <c r="J259" s="154">
        <f t="shared" si="15"/>
        <v>1001.175</v>
      </c>
      <c r="K259" s="154">
        <v>230</v>
      </c>
      <c r="L259" s="154">
        <f t="shared" si="16"/>
        <v>9240.5750000000007</v>
      </c>
      <c r="N259" s="154">
        <f t="shared" si="17"/>
        <v>9240.5750000000007</v>
      </c>
      <c r="P259" s="138"/>
      <c r="Q259" s="138"/>
    </row>
    <row r="260" spans="2:17">
      <c r="D260" s="148" t="s">
        <v>1880</v>
      </c>
      <c r="E260" s="32">
        <v>1</v>
      </c>
      <c r="F260" s="32" t="s">
        <v>1252</v>
      </c>
      <c r="G260" s="149">
        <v>7000</v>
      </c>
      <c r="H260" s="102">
        <f t="shared" si="14"/>
        <v>1009.4</v>
      </c>
      <c r="I260" s="155"/>
      <c r="J260" s="154">
        <f t="shared" si="15"/>
        <v>1001.175</v>
      </c>
      <c r="K260" s="154">
        <v>230</v>
      </c>
      <c r="L260" s="154">
        <f t="shared" si="16"/>
        <v>9240.5750000000007</v>
      </c>
      <c r="N260" s="154">
        <f t="shared" si="17"/>
        <v>9240.5750000000007</v>
      </c>
      <c r="P260" s="138"/>
      <c r="Q260" s="138"/>
    </row>
    <row r="261" spans="2:17">
      <c r="D261" s="148" t="s">
        <v>1881</v>
      </c>
      <c r="E261" s="32">
        <v>1</v>
      </c>
      <c r="F261" s="32" t="s">
        <v>1252</v>
      </c>
      <c r="G261" s="149">
        <v>7000</v>
      </c>
      <c r="H261" s="102">
        <f t="shared" si="14"/>
        <v>1009.4</v>
      </c>
      <c r="I261" s="155"/>
      <c r="J261" s="154">
        <f t="shared" si="15"/>
        <v>1001.175</v>
      </c>
      <c r="K261" s="154">
        <v>230</v>
      </c>
      <c r="L261" s="154">
        <f t="shared" si="16"/>
        <v>9240.5750000000007</v>
      </c>
      <c r="N261" s="154">
        <f t="shared" si="17"/>
        <v>9240.5750000000007</v>
      </c>
      <c r="P261" s="138"/>
      <c r="Q261" s="138"/>
    </row>
    <row r="262" spans="2:17">
      <c r="D262" s="148" t="s">
        <v>1882</v>
      </c>
      <c r="E262" s="32">
        <v>1</v>
      </c>
      <c r="F262" s="32" t="s">
        <v>1252</v>
      </c>
      <c r="G262" s="149">
        <v>10000</v>
      </c>
      <c r="H262" s="102">
        <f t="shared" si="14"/>
        <v>1442</v>
      </c>
      <c r="I262" s="155"/>
      <c r="J262" s="154">
        <f t="shared" si="15"/>
        <v>1430.25</v>
      </c>
      <c r="K262" s="154">
        <v>250</v>
      </c>
      <c r="L262" s="154">
        <f t="shared" si="16"/>
        <v>13122.25</v>
      </c>
      <c r="N262" s="154">
        <f t="shared" si="17"/>
        <v>13122.25</v>
      </c>
      <c r="P262" s="138"/>
      <c r="Q262" s="138"/>
    </row>
    <row r="263" spans="2:17">
      <c r="D263" s="150" t="s">
        <v>1175</v>
      </c>
      <c r="E263" s="146"/>
      <c r="F263" s="146"/>
      <c r="G263" s="146">
        <f>SUM(G248:G262)</f>
        <v>6650000</v>
      </c>
      <c r="H263" s="146">
        <f>SUM(H248:H262)</f>
        <v>958930</v>
      </c>
      <c r="I263" s="146"/>
      <c r="J263" s="146">
        <f>SUM(J248:J262)</f>
        <v>951116.25000000012</v>
      </c>
      <c r="K263" s="370">
        <f>SUM(K248:K262)</f>
        <v>311464</v>
      </c>
      <c r="L263" s="146">
        <f>SUM(L248:L262)</f>
        <v>8880978.2699999977</v>
      </c>
      <c r="M263" s="146"/>
      <c r="N263" s="146">
        <f>SUM(N248:N262)</f>
        <v>8880978.2699999977</v>
      </c>
      <c r="O263" s="370"/>
      <c r="P263" s="370"/>
      <c r="Q263" s="370"/>
    </row>
    <row r="264" spans="2:17">
      <c r="D264" s="150"/>
      <c r="E264" s="146"/>
      <c r="F264" s="146"/>
      <c r="G264" s="146"/>
      <c r="H264" s="146"/>
      <c r="I264" s="146"/>
      <c r="J264" s="146"/>
      <c r="K264" s="370"/>
      <c r="L264" s="146"/>
      <c r="M264" s="146"/>
      <c r="N264" s="146"/>
      <c r="O264" s="370"/>
      <c r="P264" s="370"/>
      <c r="Q264" s="370"/>
    </row>
    <row r="265" spans="2:17">
      <c r="B265" s="129" t="s">
        <v>1883</v>
      </c>
      <c r="C265" s="376" t="s">
        <v>1884</v>
      </c>
      <c r="D265" s="376" t="s">
        <v>1885</v>
      </c>
      <c r="E265" s="127">
        <v>31</v>
      </c>
      <c r="F265" s="394"/>
      <c r="G265" s="395"/>
      <c r="H265" s="115"/>
      <c r="I265" s="115"/>
      <c r="J265" s="115"/>
      <c r="K265" s="115"/>
      <c r="L265" s="115"/>
      <c r="M265" s="252"/>
      <c r="N265" s="143">
        <f>N248+N249+N250+N251+N252</f>
        <v>8797189.3149999995</v>
      </c>
      <c r="O265" s="441" t="s">
        <v>1975</v>
      </c>
      <c r="P265" s="413"/>
      <c r="Q265" s="413"/>
    </row>
    <row r="266" spans="2:17">
      <c r="B266" s="344" t="s">
        <v>1886</v>
      </c>
      <c r="C266" s="130" t="s">
        <v>920</v>
      </c>
      <c r="D266" s="376"/>
      <c r="E266" s="127"/>
      <c r="F266" s="394"/>
      <c r="G266" s="396"/>
      <c r="H266" s="120"/>
      <c r="I266" s="120"/>
      <c r="J266" s="120"/>
      <c r="K266" s="120"/>
      <c r="L266" s="120"/>
      <c r="M266" s="253"/>
      <c r="N266" s="143"/>
      <c r="O266" s="442"/>
      <c r="P266" s="414"/>
      <c r="Q266" s="414"/>
    </row>
    <row r="267" spans="2:17">
      <c r="B267" s="344" t="s">
        <v>1887</v>
      </c>
      <c r="C267" s="151" t="s">
        <v>1874</v>
      </c>
      <c r="D267" s="376" t="s">
        <v>1175</v>
      </c>
      <c r="E267" s="127">
        <f t="shared" ref="E267:F269" si="18">E254</f>
        <v>3</v>
      </c>
      <c r="F267" s="394" t="str">
        <f t="shared" si="18"/>
        <v>No.</v>
      </c>
      <c r="G267" s="396"/>
      <c r="H267" s="120"/>
      <c r="I267" s="120"/>
      <c r="J267" s="120"/>
      <c r="K267" s="120"/>
      <c r="L267" s="120"/>
      <c r="M267" s="253"/>
      <c r="N267" s="143">
        <f>N254</f>
        <v>7101.0150000000003</v>
      </c>
      <c r="O267" s="442"/>
      <c r="P267" s="414"/>
      <c r="Q267" s="414"/>
    </row>
    <row r="268" spans="2:17">
      <c r="B268" s="377"/>
      <c r="C268" s="151" t="s">
        <v>1875</v>
      </c>
      <c r="D268" s="376" t="s">
        <v>1175</v>
      </c>
      <c r="E268" s="127">
        <f t="shared" si="18"/>
        <v>3</v>
      </c>
      <c r="F268" s="394" t="str">
        <f t="shared" si="18"/>
        <v>No.</v>
      </c>
      <c r="G268" s="396"/>
      <c r="H268" s="120"/>
      <c r="I268" s="120"/>
      <c r="J268" s="120"/>
      <c r="K268" s="120"/>
      <c r="L268" s="120"/>
      <c r="M268" s="253"/>
      <c r="N268" s="143">
        <f>N255</f>
        <v>7101.0150000000003</v>
      </c>
      <c r="O268" s="442"/>
      <c r="P268" s="414"/>
      <c r="Q268" s="415">
        <f>ROUND(P270*1.0895*1.0695,0)</f>
        <v>333816</v>
      </c>
    </row>
    <row r="269" spans="2:17">
      <c r="B269" s="377"/>
      <c r="C269" s="151" t="s">
        <v>1876</v>
      </c>
      <c r="D269" s="376" t="s">
        <v>1175</v>
      </c>
      <c r="E269" s="127">
        <f t="shared" si="18"/>
        <v>1</v>
      </c>
      <c r="F269" s="394" t="str">
        <f t="shared" si="18"/>
        <v>No.</v>
      </c>
      <c r="G269" s="396"/>
      <c r="H269" s="120"/>
      <c r="I269" s="120"/>
      <c r="J269" s="120"/>
      <c r="K269" s="120"/>
      <c r="L269" s="120"/>
      <c r="M269" s="253"/>
      <c r="N269" s="143">
        <f>N256</f>
        <v>19502.375</v>
      </c>
      <c r="O269" s="442"/>
      <c r="P269" s="414"/>
      <c r="Q269" s="414"/>
    </row>
    <row r="270" spans="2:17">
      <c r="B270" s="377"/>
      <c r="C270" s="130" t="s">
        <v>1888</v>
      </c>
      <c r="D270" s="376"/>
      <c r="E270" s="127"/>
      <c r="F270" s="394"/>
      <c r="G270" s="396"/>
      <c r="H270" s="120"/>
      <c r="I270" s="120"/>
      <c r="J270" s="120"/>
      <c r="K270" s="120"/>
      <c r="L270" s="120"/>
      <c r="M270" s="253"/>
      <c r="N270" s="143"/>
      <c r="O270" s="442"/>
      <c r="P270" s="414">
        <f>ROUND(SUM(N265:N275)/31,0)</f>
        <v>286483</v>
      </c>
      <c r="Q270" s="444" t="s">
        <v>1976</v>
      </c>
    </row>
    <row r="271" spans="2:17">
      <c r="B271" s="344"/>
      <c r="C271" s="151" t="s">
        <v>1878</v>
      </c>
      <c r="D271" s="376" t="s">
        <v>1175</v>
      </c>
      <c r="E271" s="127">
        <f t="shared" ref="E271:F274" si="19">E258</f>
        <v>1</v>
      </c>
      <c r="F271" s="394" t="str">
        <f t="shared" si="19"/>
        <v>No.</v>
      </c>
      <c r="G271" s="396"/>
      <c r="H271" s="120"/>
      <c r="I271" s="120"/>
      <c r="J271" s="120"/>
      <c r="K271" s="120"/>
      <c r="L271" s="120"/>
      <c r="M271" s="253"/>
      <c r="N271" s="143">
        <f>N258</f>
        <v>9240.5750000000007</v>
      </c>
      <c r="O271" s="442"/>
      <c r="P271" s="414"/>
      <c r="Q271" s="444"/>
    </row>
    <row r="272" spans="2:17">
      <c r="B272" s="344"/>
      <c r="C272" s="151" t="s">
        <v>1879</v>
      </c>
      <c r="D272" s="131"/>
      <c r="E272" s="127">
        <f t="shared" si="19"/>
        <v>1</v>
      </c>
      <c r="F272" s="394" t="str">
        <f t="shared" si="19"/>
        <v>No.</v>
      </c>
      <c r="G272" s="396"/>
      <c r="H272" s="120"/>
      <c r="I272" s="120"/>
      <c r="J272" s="120"/>
      <c r="K272" s="120"/>
      <c r="L272" s="120"/>
      <c r="M272" s="253"/>
      <c r="N272" s="143">
        <f>N259</f>
        <v>9240.5750000000007</v>
      </c>
      <c r="O272" s="442"/>
      <c r="P272" s="414"/>
      <c r="Q272" s="444"/>
    </row>
    <row r="273" spans="2:17">
      <c r="B273" s="344"/>
      <c r="C273" s="151" t="s">
        <v>1880</v>
      </c>
      <c r="D273" s="131"/>
      <c r="E273" s="127">
        <f t="shared" si="19"/>
        <v>1</v>
      </c>
      <c r="F273" s="394" t="str">
        <f t="shared" si="19"/>
        <v>No.</v>
      </c>
      <c r="G273" s="396"/>
      <c r="H273" s="120"/>
      <c r="I273" s="120"/>
      <c r="J273" s="120"/>
      <c r="K273" s="120"/>
      <c r="L273" s="120"/>
      <c r="M273" s="253"/>
      <c r="N273" s="143">
        <f>N260</f>
        <v>9240.5750000000007</v>
      </c>
      <c r="O273" s="442"/>
      <c r="P273" s="414"/>
      <c r="Q273" s="414"/>
    </row>
    <row r="274" spans="2:17">
      <c r="B274" s="344"/>
      <c r="C274" s="151" t="s">
        <v>1881</v>
      </c>
      <c r="D274" s="131"/>
      <c r="E274" s="127">
        <f t="shared" si="19"/>
        <v>1</v>
      </c>
      <c r="F274" s="394" t="str">
        <f t="shared" si="19"/>
        <v>No.</v>
      </c>
      <c r="G274" s="396"/>
      <c r="H274" s="120"/>
      <c r="I274" s="120"/>
      <c r="J274" s="120"/>
      <c r="K274" s="120"/>
      <c r="L274" s="120"/>
      <c r="M274" s="253"/>
      <c r="N274" s="143">
        <f>N261</f>
        <v>9240.5750000000007</v>
      </c>
      <c r="O274" s="442"/>
      <c r="P274" s="414"/>
      <c r="Q274" s="414"/>
    </row>
    <row r="275" spans="2:17">
      <c r="B275" s="378"/>
      <c r="C275" s="151" t="s">
        <v>1882</v>
      </c>
      <c r="D275" s="131"/>
      <c r="E275" s="127">
        <f>E262</f>
        <v>1</v>
      </c>
      <c r="F275" s="394" t="str">
        <f>F262</f>
        <v>No.</v>
      </c>
      <c r="G275" s="397"/>
      <c r="H275" s="125"/>
      <c r="I275" s="125"/>
      <c r="J275" s="125"/>
      <c r="K275" s="125"/>
      <c r="L275" s="125"/>
      <c r="M275" s="268"/>
      <c r="N275" s="143">
        <f>N262</f>
        <v>13122.25</v>
      </c>
      <c r="O275" s="443"/>
      <c r="P275" s="144"/>
      <c r="Q275" s="144"/>
    </row>
    <row r="276" spans="2:17">
      <c r="B276" s="92"/>
      <c r="C276" s="92"/>
      <c r="D276" s="107"/>
      <c r="E276" s="128"/>
      <c r="F276" s="128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</row>
    <row r="277" spans="2:17">
      <c r="G277" s="149"/>
      <c r="H277" s="149"/>
      <c r="P277" s="148"/>
    </row>
    <row r="278" spans="2:17">
      <c r="G278" s="149"/>
      <c r="H278" s="149"/>
    </row>
    <row r="279" spans="2:17">
      <c r="G279" s="149"/>
      <c r="H279" s="149"/>
    </row>
    <row r="280" spans="2:17">
      <c r="G280" s="149"/>
      <c r="H280" s="149"/>
    </row>
    <row r="281" spans="2:17">
      <c r="G281" s="149"/>
      <c r="H281" s="149"/>
    </row>
    <row r="282" spans="2:17">
      <c r="G282" s="149"/>
      <c r="H282" s="149"/>
    </row>
    <row r="283" spans="2:17">
      <c r="G283" s="149"/>
      <c r="H283" s="149"/>
    </row>
    <row r="284" spans="2:17">
      <c r="G284" s="149"/>
      <c r="H284" s="149"/>
    </row>
    <row r="285" spans="2:17">
      <c r="G285" s="149"/>
      <c r="H285" s="149"/>
    </row>
    <row r="286" spans="2:17">
      <c r="G286" s="149"/>
      <c r="H286" s="149"/>
    </row>
    <row r="287" spans="2:17">
      <c r="G287" s="149"/>
      <c r="H287" s="149"/>
    </row>
    <row r="288" spans="2:17">
      <c r="G288" s="149"/>
      <c r="H288" s="149"/>
    </row>
    <row r="289" spans="7:8">
      <c r="G289" s="149"/>
      <c r="H289" s="149"/>
    </row>
    <row r="290" spans="7:8">
      <c r="G290" s="149"/>
      <c r="H290" s="149"/>
    </row>
    <row r="291" spans="7:8">
      <c r="G291" s="149"/>
      <c r="H291" s="149"/>
    </row>
    <row r="292" spans="7:8">
      <c r="G292" s="149"/>
      <c r="H292" s="149"/>
    </row>
    <row r="293" spans="7:8">
      <c r="G293" s="149"/>
      <c r="H293" s="149"/>
    </row>
    <row r="294" spans="7:8">
      <c r="G294" s="149"/>
      <c r="H294" s="149"/>
    </row>
    <row r="295" spans="7:8">
      <c r="G295" s="149"/>
      <c r="H295" s="149"/>
    </row>
    <row r="296" spans="7:8">
      <c r="G296" s="149"/>
      <c r="H296" s="149"/>
    </row>
    <row r="297" spans="7:8">
      <c r="G297" s="149"/>
      <c r="H297" s="149"/>
    </row>
    <row r="298" spans="7:8">
      <c r="G298" s="149"/>
      <c r="H298" s="149"/>
    </row>
    <row r="299" spans="7:8">
      <c r="G299" s="149"/>
      <c r="H299" s="149"/>
    </row>
    <row r="300" spans="7:8">
      <c r="G300" s="149"/>
      <c r="H300" s="149"/>
    </row>
    <row r="301" spans="7:8">
      <c r="G301" s="149"/>
      <c r="H301" s="149"/>
    </row>
    <row r="302" spans="7:8">
      <c r="G302" s="149"/>
      <c r="H302" s="149"/>
    </row>
    <row r="303" spans="7:8">
      <c r="G303" s="149"/>
      <c r="H303" s="149"/>
    </row>
    <row r="304" spans="7:8">
      <c r="G304" s="149"/>
      <c r="H304" s="149"/>
    </row>
    <row r="305" spans="7:8">
      <c r="G305" s="149"/>
      <c r="H305" s="149"/>
    </row>
    <row r="306" spans="7:8">
      <c r="G306" s="149"/>
      <c r="H306" s="149"/>
    </row>
    <row r="307" spans="7:8">
      <c r="G307" s="149"/>
      <c r="H307" s="149"/>
    </row>
    <row r="308" spans="7:8">
      <c r="G308" s="149"/>
      <c r="H308" s="149"/>
    </row>
    <row r="309" spans="7:8">
      <c r="G309" s="149"/>
      <c r="H309" s="149"/>
    </row>
    <row r="310" spans="7:8">
      <c r="G310" s="149"/>
      <c r="H310" s="149"/>
    </row>
    <row r="311" spans="7:8">
      <c r="G311" s="149"/>
      <c r="H311" s="149"/>
    </row>
    <row r="312" spans="7:8">
      <c r="G312" s="149"/>
      <c r="H312" s="149"/>
    </row>
    <row r="313" spans="7:8">
      <c r="G313" s="149"/>
      <c r="H313" s="149"/>
    </row>
    <row r="314" spans="7:8">
      <c r="G314" s="149"/>
      <c r="H314" s="149"/>
    </row>
    <row r="315" spans="7:8">
      <c r="G315" s="149"/>
      <c r="H315" s="149"/>
    </row>
    <row r="316" spans="7:8">
      <c r="G316" s="149"/>
      <c r="H316" s="149"/>
    </row>
    <row r="317" spans="7:8">
      <c r="G317" s="149"/>
      <c r="H317" s="149"/>
    </row>
    <row r="318" spans="7:8">
      <c r="G318" s="149"/>
      <c r="H318" s="149"/>
    </row>
    <row r="319" spans="7:8">
      <c r="G319" s="149"/>
      <c r="H319" s="149"/>
    </row>
    <row r="320" spans="7:8">
      <c r="G320" s="149"/>
      <c r="H320" s="149"/>
    </row>
    <row r="321" spans="7:8">
      <c r="G321" s="149"/>
      <c r="H321" s="149"/>
    </row>
    <row r="322" spans="7:8">
      <c r="G322" s="149"/>
      <c r="H322" s="149"/>
    </row>
    <row r="323" spans="7:8">
      <c r="G323" s="149"/>
      <c r="H323" s="149"/>
    </row>
    <row r="324" spans="7:8">
      <c r="G324" s="149"/>
      <c r="H324" s="149"/>
    </row>
    <row r="325" spans="7:8">
      <c r="G325" s="149"/>
      <c r="H325" s="149"/>
    </row>
    <row r="326" spans="7:8">
      <c r="G326" s="149"/>
      <c r="H326" s="149"/>
    </row>
    <row r="327" spans="7:8">
      <c r="G327" s="149"/>
      <c r="H327" s="149"/>
    </row>
    <row r="328" spans="7:8">
      <c r="G328" s="149"/>
      <c r="H328" s="149"/>
    </row>
    <row r="329" spans="7:8">
      <c r="G329" s="149"/>
      <c r="H329" s="149"/>
    </row>
    <row r="330" spans="7:8">
      <c r="G330" s="149"/>
      <c r="H330" s="149"/>
    </row>
    <row r="331" spans="7:8">
      <c r="G331" s="149"/>
      <c r="H331" s="149"/>
    </row>
    <row r="332" spans="7:8">
      <c r="G332" s="149"/>
      <c r="H332" s="149"/>
    </row>
    <row r="333" spans="7:8">
      <c r="G333" s="149"/>
      <c r="H333" s="149"/>
    </row>
    <row r="334" spans="7:8">
      <c r="G334" s="149"/>
      <c r="H334" s="149"/>
    </row>
    <row r="335" spans="7:8">
      <c r="G335" s="149"/>
      <c r="H335" s="149"/>
    </row>
    <row r="336" spans="7:8">
      <c r="G336" s="149"/>
      <c r="H336" s="149"/>
    </row>
    <row r="337" spans="7:8">
      <c r="G337" s="149"/>
      <c r="H337" s="149"/>
    </row>
    <row r="338" spans="7:8">
      <c r="G338" s="149"/>
      <c r="H338" s="149"/>
    </row>
    <row r="339" spans="7:8">
      <c r="G339" s="149"/>
      <c r="H339" s="149"/>
    </row>
    <row r="340" spans="7:8">
      <c r="G340" s="149"/>
      <c r="H340" s="149"/>
    </row>
    <row r="341" spans="7:8">
      <c r="G341" s="149"/>
      <c r="H341" s="149"/>
    </row>
    <row r="342" spans="7:8">
      <c r="G342" s="149"/>
      <c r="H342" s="149"/>
    </row>
    <row r="343" spans="7:8">
      <c r="G343" s="149"/>
      <c r="H343" s="149"/>
    </row>
    <row r="344" spans="7:8">
      <c r="G344" s="149"/>
      <c r="H344" s="149"/>
    </row>
    <row r="345" spans="7:8">
      <c r="G345" s="149"/>
      <c r="H345" s="149"/>
    </row>
    <row r="346" spans="7:8">
      <c r="G346" s="149"/>
      <c r="H346" s="149"/>
    </row>
    <row r="347" spans="7:8">
      <c r="G347" s="149"/>
      <c r="H347" s="149"/>
    </row>
    <row r="348" spans="7:8">
      <c r="G348" s="149"/>
      <c r="H348" s="149"/>
    </row>
    <row r="349" spans="7:8">
      <c r="G349" s="149"/>
      <c r="H349" s="149"/>
    </row>
    <row r="350" spans="7:8">
      <c r="G350" s="149"/>
      <c r="H350" s="149"/>
    </row>
    <row r="351" spans="7:8">
      <c r="G351" s="149"/>
      <c r="H351" s="149"/>
    </row>
    <row r="352" spans="7:8">
      <c r="G352" s="149"/>
      <c r="H352" s="149"/>
    </row>
    <row r="353" spans="7:8">
      <c r="G353" s="149"/>
      <c r="H353" s="149"/>
    </row>
    <row r="354" spans="7:8">
      <c r="G354" s="149"/>
      <c r="H354" s="149"/>
    </row>
    <row r="355" spans="7:8">
      <c r="G355" s="149"/>
      <c r="H355" s="149"/>
    </row>
    <row r="356" spans="7:8">
      <c r="G356" s="149"/>
      <c r="H356" s="149"/>
    </row>
    <row r="357" spans="7:8">
      <c r="G357" s="149"/>
      <c r="H357" s="149"/>
    </row>
    <row r="358" spans="7:8">
      <c r="G358" s="149"/>
      <c r="H358" s="149"/>
    </row>
    <row r="359" spans="7:8">
      <c r="G359" s="149"/>
      <c r="H359" s="149"/>
    </row>
    <row r="360" spans="7:8">
      <c r="G360" s="149"/>
      <c r="H360" s="149"/>
    </row>
    <row r="361" spans="7:8">
      <c r="G361" s="149"/>
      <c r="H361" s="149"/>
    </row>
    <row r="362" spans="7:8">
      <c r="G362" s="149"/>
      <c r="H362" s="149"/>
    </row>
    <row r="363" spans="7:8">
      <c r="G363" s="149"/>
      <c r="H363" s="149"/>
    </row>
    <row r="364" spans="7:8">
      <c r="G364" s="149"/>
      <c r="H364" s="149"/>
    </row>
    <row r="365" spans="7:8">
      <c r="G365" s="149"/>
      <c r="H365" s="149"/>
    </row>
    <row r="366" spans="7:8">
      <c r="G366" s="149"/>
      <c r="H366" s="149"/>
    </row>
    <row r="367" spans="7:8">
      <c r="G367" s="149"/>
      <c r="H367" s="149"/>
    </row>
    <row r="368" spans="7:8">
      <c r="G368" s="149"/>
      <c r="H368" s="149"/>
    </row>
    <row r="369" spans="7:8">
      <c r="G369" s="149"/>
      <c r="H369" s="149"/>
    </row>
    <row r="370" spans="7:8">
      <c r="G370" s="149"/>
      <c r="H370" s="149"/>
    </row>
    <row r="371" spans="7:8">
      <c r="G371" s="149"/>
      <c r="H371" s="149"/>
    </row>
    <row r="372" spans="7:8">
      <c r="G372" s="149"/>
      <c r="H372" s="149"/>
    </row>
    <row r="373" spans="7:8">
      <c r="G373" s="149"/>
      <c r="H373" s="149"/>
    </row>
    <row r="374" spans="7:8">
      <c r="G374" s="149"/>
      <c r="H374" s="149"/>
    </row>
    <row r="375" spans="7:8">
      <c r="G375" s="149"/>
      <c r="H375" s="149"/>
    </row>
    <row r="376" spans="7:8">
      <c r="G376" s="149"/>
      <c r="H376" s="149"/>
    </row>
    <row r="377" spans="7:8">
      <c r="G377" s="149"/>
      <c r="H377" s="149"/>
    </row>
    <row r="378" spans="7:8">
      <c r="G378" s="149"/>
      <c r="H378" s="149"/>
    </row>
    <row r="379" spans="7:8">
      <c r="G379" s="149"/>
      <c r="H379" s="149"/>
    </row>
    <row r="380" spans="7:8">
      <c r="G380" s="149"/>
      <c r="H380" s="149"/>
    </row>
    <row r="381" spans="7:8">
      <c r="G381" s="149"/>
      <c r="H381" s="149"/>
    </row>
    <row r="382" spans="7:8">
      <c r="G382" s="149"/>
      <c r="H382" s="149"/>
    </row>
    <row r="383" spans="7:8">
      <c r="G383" s="149"/>
      <c r="H383" s="149"/>
    </row>
    <row r="384" spans="7:8">
      <c r="G384" s="149"/>
      <c r="H384" s="149"/>
    </row>
    <row r="385" spans="7:8">
      <c r="G385" s="149"/>
      <c r="H385" s="149"/>
    </row>
    <row r="386" spans="7:8">
      <c r="G386" s="149"/>
      <c r="H386" s="149"/>
    </row>
    <row r="387" spans="7:8">
      <c r="G387" s="149"/>
      <c r="H387" s="149"/>
    </row>
    <row r="388" spans="7:8">
      <c r="G388" s="149"/>
      <c r="H388" s="149"/>
    </row>
    <row r="389" spans="7:8">
      <c r="G389" s="149"/>
      <c r="H389" s="149"/>
    </row>
    <row r="390" spans="7:8">
      <c r="G390" s="149"/>
      <c r="H390" s="149"/>
    </row>
    <row r="391" spans="7:8">
      <c r="G391" s="149"/>
      <c r="H391" s="149"/>
    </row>
    <row r="392" spans="7:8">
      <c r="G392" s="149"/>
      <c r="H392" s="149"/>
    </row>
    <row r="393" spans="7:8">
      <c r="G393" s="149"/>
      <c r="H393" s="149"/>
    </row>
    <row r="394" spans="7:8">
      <c r="G394" s="149"/>
      <c r="H394" s="149"/>
    </row>
    <row r="395" spans="7:8">
      <c r="G395" s="149"/>
      <c r="H395" s="149"/>
    </row>
    <row r="396" spans="7:8">
      <c r="G396" s="149"/>
      <c r="H396" s="149"/>
    </row>
    <row r="397" spans="7:8">
      <c r="G397" s="149"/>
      <c r="H397" s="149"/>
    </row>
    <row r="398" spans="7:8">
      <c r="G398" s="149"/>
      <c r="H398" s="149"/>
    </row>
    <row r="399" spans="7:8">
      <c r="G399" s="149"/>
      <c r="H399" s="149"/>
    </row>
    <row r="400" spans="7:8">
      <c r="G400" s="149"/>
      <c r="H400" s="149"/>
    </row>
    <row r="401" spans="7:8">
      <c r="G401" s="149"/>
      <c r="H401" s="149"/>
    </row>
    <row r="402" spans="7:8">
      <c r="G402" s="149"/>
      <c r="H402" s="149"/>
    </row>
    <row r="403" spans="7:8">
      <c r="G403" s="149"/>
      <c r="H403" s="149"/>
    </row>
    <row r="404" spans="7:8">
      <c r="G404" s="149"/>
      <c r="H404" s="149"/>
    </row>
    <row r="405" spans="7:8">
      <c r="G405" s="149"/>
      <c r="H405" s="149"/>
    </row>
    <row r="406" spans="7:8">
      <c r="G406" s="149"/>
      <c r="H406" s="149"/>
    </row>
    <row r="407" spans="7:8">
      <c r="G407" s="149"/>
      <c r="H407" s="149"/>
    </row>
    <row r="408" spans="7:8">
      <c r="G408" s="149"/>
      <c r="H408" s="149"/>
    </row>
    <row r="409" spans="7:8">
      <c r="G409" s="149"/>
      <c r="H409" s="149"/>
    </row>
    <row r="410" spans="7:8">
      <c r="G410" s="149"/>
      <c r="H410" s="149"/>
    </row>
    <row r="411" spans="7:8">
      <c r="G411" s="149"/>
      <c r="H411" s="149"/>
    </row>
    <row r="412" spans="7:8">
      <c r="G412" s="149"/>
      <c r="H412" s="149"/>
    </row>
    <row r="413" spans="7:8">
      <c r="G413" s="149"/>
      <c r="H413" s="149"/>
    </row>
    <row r="414" spans="7:8">
      <c r="G414" s="149"/>
      <c r="H414" s="149"/>
    </row>
    <row r="415" spans="7:8">
      <c r="G415" s="149"/>
      <c r="H415" s="149"/>
    </row>
    <row r="416" spans="7:8">
      <c r="G416" s="149"/>
      <c r="H416" s="149"/>
    </row>
    <row r="417" spans="7:8">
      <c r="G417" s="149"/>
      <c r="H417" s="149"/>
    </row>
    <row r="418" spans="7:8">
      <c r="G418" s="149"/>
      <c r="H418" s="149"/>
    </row>
    <row r="419" spans="7:8">
      <c r="G419" s="149"/>
      <c r="H419" s="149"/>
    </row>
    <row r="420" spans="7:8">
      <c r="G420" s="149"/>
      <c r="H420" s="149"/>
    </row>
    <row r="421" spans="7:8">
      <c r="G421" s="149"/>
      <c r="H421" s="149"/>
    </row>
    <row r="422" spans="7:8">
      <c r="G422" s="149"/>
      <c r="H422" s="149"/>
    </row>
    <row r="423" spans="7:8">
      <c r="G423" s="149"/>
      <c r="H423" s="149"/>
    </row>
    <row r="424" spans="7:8">
      <c r="G424" s="149"/>
      <c r="H424" s="149"/>
    </row>
    <row r="425" spans="7:8">
      <c r="G425" s="149"/>
      <c r="H425" s="149"/>
    </row>
    <row r="426" spans="7:8">
      <c r="G426" s="149"/>
      <c r="H426" s="149"/>
    </row>
    <row r="427" spans="7:8">
      <c r="G427" s="149"/>
      <c r="H427" s="149"/>
    </row>
    <row r="428" spans="7:8">
      <c r="G428" s="149"/>
      <c r="H428" s="149"/>
    </row>
    <row r="429" spans="7:8">
      <c r="G429" s="149"/>
      <c r="H429" s="149"/>
    </row>
    <row r="430" spans="7:8">
      <c r="G430" s="149"/>
      <c r="H430" s="149"/>
    </row>
    <row r="431" spans="7:8">
      <c r="G431" s="149"/>
      <c r="H431" s="149"/>
    </row>
    <row r="432" spans="7:8">
      <c r="G432" s="149"/>
      <c r="H432" s="149"/>
    </row>
    <row r="433" spans="7:8">
      <c r="G433" s="149"/>
      <c r="H433" s="149"/>
    </row>
    <row r="434" spans="7:8">
      <c r="G434" s="149"/>
      <c r="H434" s="149"/>
    </row>
    <row r="435" spans="7:8">
      <c r="G435" s="149"/>
      <c r="H435" s="149"/>
    </row>
    <row r="436" spans="7:8">
      <c r="G436" s="149"/>
      <c r="H436" s="149"/>
    </row>
    <row r="437" spans="7:8">
      <c r="G437" s="149"/>
      <c r="H437" s="149"/>
    </row>
    <row r="438" spans="7:8">
      <c r="G438" s="149"/>
      <c r="H438" s="149"/>
    </row>
    <row r="439" spans="7:8">
      <c r="G439" s="149"/>
      <c r="H439" s="149"/>
    </row>
    <row r="440" spans="7:8">
      <c r="G440" s="149"/>
      <c r="H440" s="149"/>
    </row>
    <row r="441" spans="7:8">
      <c r="G441" s="149"/>
      <c r="H441" s="149"/>
    </row>
    <row r="442" spans="7:8">
      <c r="G442" s="149"/>
      <c r="H442" s="149"/>
    </row>
    <row r="443" spans="7:8">
      <c r="G443" s="149"/>
      <c r="H443" s="149"/>
    </row>
    <row r="444" spans="7:8">
      <c r="G444" s="149"/>
      <c r="H444" s="149"/>
    </row>
    <row r="445" spans="7:8">
      <c r="G445" s="149"/>
      <c r="H445" s="149"/>
    </row>
    <row r="446" spans="7:8">
      <c r="G446" s="149"/>
      <c r="H446" s="149"/>
    </row>
    <row r="447" spans="7:8">
      <c r="G447" s="149"/>
      <c r="H447" s="149"/>
    </row>
    <row r="448" spans="7:8">
      <c r="G448" s="149"/>
      <c r="H448" s="149"/>
    </row>
    <row r="449" spans="7:8">
      <c r="G449" s="149"/>
      <c r="H449" s="149"/>
    </row>
    <row r="450" spans="7:8">
      <c r="G450" s="149"/>
      <c r="H450" s="149"/>
    </row>
    <row r="451" spans="7:8">
      <c r="G451" s="149"/>
      <c r="H451" s="149"/>
    </row>
    <row r="452" spans="7:8">
      <c r="G452" s="149"/>
      <c r="H452" s="149"/>
    </row>
    <row r="453" spans="7:8">
      <c r="G453" s="149"/>
      <c r="H453" s="149"/>
    </row>
    <row r="454" spans="7:8">
      <c r="G454" s="149"/>
      <c r="H454" s="149"/>
    </row>
    <row r="455" spans="7:8">
      <c r="G455" s="149"/>
      <c r="H455" s="149"/>
    </row>
    <row r="456" spans="7:8">
      <c r="G456" s="149"/>
      <c r="H456" s="149"/>
    </row>
    <row r="457" spans="7:8">
      <c r="G457" s="149"/>
      <c r="H457" s="149"/>
    </row>
    <row r="458" spans="7:8">
      <c r="G458" s="149"/>
      <c r="H458" s="149"/>
    </row>
    <row r="459" spans="7:8">
      <c r="G459" s="149"/>
      <c r="H459" s="149"/>
    </row>
    <row r="460" spans="7:8">
      <c r="G460" s="149"/>
      <c r="H460" s="149"/>
    </row>
    <row r="461" spans="7:8">
      <c r="G461" s="149"/>
      <c r="H461" s="149"/>
    </row>
    <row r="462" spans="7:8">
      <c r="G462" s="149"/>
      <c r="H462" s="149"/>
    </row>
    <row r="463" spans="7:8">
      <c r="G463" s="149"/>
      <c r="H463" s="149"/>
    </row>
    <row r="464" spans="7:8">
      <c r="G464" s="149"/>
      <c r="H464" s="149"/>
    </row>
    <row r="465" spans="7:8">
      <c r="G465" s="149"/>
      <c r="H465" s="149"/>
    </row>
    <row r="466" spans="7:8">
      <c r="G466" s="149"/>
      <c r="H466" s="149"/>
    </row>
    <row r="467" spans="7:8">
      <c r="G467" s="149"/>
      <c r="H467" s="149"/>
    </row>
    <row r="468" spans="7:8">
      <c r="G468" s="149"/>
      <c r="H468" s="149"/>
    </row>
    <row r="469" spans="7:8">
      <c r="G469" s="149"/>
      <c r="H469" s="149"/>
    </row>
    <row r="470" spans="7:8">
      <c r="G470" s="149"/>
      <c r="H470" s="149"/>
    </row>
    <row r="471" spans="7:8">
      <c r="G471" s="149"/>
      <c r="H471" s="149"/>
    </row>
    <row r="472" spans="7:8">
      <c r="G472" s="149"/>
      <c r="H472" s="149"/>
    </row>
    <row r="473" spans="7:8">
      <c r="G473" s="149"/>
      <c r="H473" s="149"/>
    </row>
    <row r="474" spans="7:8">
      <c r="G474" s="149"/>
      <c r="H474" s="149"/>
    </row>
    <row r="475" spans="7:8">
      <c r="G475" s="149"/>
      <c r="H475" s="149"/>
    </row>
    <row r="476" spans="7:8">
      <c r="G476" s="149"/>
      <c r="H476" s="149"/>
    </row>
    <row r="477" spans="7:8">
      <c r="G477" s="149"/>
      <c r="H477" s="149"/>
    </row>
    <row r="478" spans="7:8">
      <c r="G478" s="149"/>
      <c r="H478" s="149"/>
    </row>
    <row r="479" spans="7:8">
      <c r="G479" s="149"/>
      <c r="H479" s="149"/>
    </row>
    <row r="480" spans="7:8">
      <c r="G480" s="149"/>
      <c r="H480" s="149"/>
    </row>
    <row r="481" spans="7:8">
      <c r="G481" s="149"/>
      <c r="H481" s="149"/>
    </row>
    <row r="482" spans="7:8">
      <c r="G482" s="149"/>
      <c r="H482" s="149"/>
    </row>
    <row r="483" spans="7:8">
      <c r="G483" s="149"/>
      <c r="H483" s="149"/>
    </row>
    <row r="484" spans="7:8">
      <c r="G484" s="149"/>
      <c r="H484" s="149"/>
    </row>
    <row r="485" spans="7:8">
      <c r="G485" s="149"/>
      <c r="H485" s="149"/>
    </row>
    <row r="486" spans="7:8">
      <c r="G486" s="149"/>
      <c r="H486" s="149"/>
    </row>
    <row r="487" spans="7:8">
      <c r="G487" s="149"/>
      <c r="H487" s="149"/>
    </row>
    <row r="488" spans="7:8">
      <c r="G488" s="149"/>
      <c r="H488" s="149"/>
    </row>
    <row r="489" spans="7:8">
      <c r="G489" s="149"/>
      <c r="H489" s="149"/>
    </row>
    <row r="490" spans="7:8">
      <c r="G490" s="149"/>
      <c r="H490" s="149"/>
    </row>
    <row r="491" spans="7:8">
      <c r="G491" s="149"/>
      <c r="H491" s="149"/>
    </row>
    <row r="492" spans="7:8">
      <c r="G492" s="149"/>
      <c r="H492" s="149"/>
    </row>
    <row r="493" spans="7:8">
      <c r="G493" s="149"/>
      <c r="H493" s="149"/>
    </row>
    <row r="494" spans="7:8">
      <c r="G494" s="149"/>
      <c r="H494" s="149"/>
    </row>
    <row r="495" spans="7:8">
      <c r="G495" s="149"/>
      <c r="H495" s="149"/>
    </row>
    <row r="496" spans="7:8">
      <c r="G496" s="149"/>
      <c r="H496" s="149"/>
    </row>
    <row r="497" spans="7:8">
      <c r="G497" s="149"/>
      <c r="H497" s="149"/>
    </row>
    <row r="498" spans="7:8">
      <c r="G498" s="149"/>
      <c r="H498" s="149"/>
    </row>
    <row r="499" spans="7:8">
      <c r="G499" s="149"/>
      <c r="H499" s="149"/>
    </row>
    <row r="500" spans="7:8">
      <c r="G500" s="149"/>
      <c r="H500" s="149"/>
    </row>
    <row r="501" spans="7:8">
      <c r="G501" s="149"/>
      <c r="H501" s="149"/>
    </row>
    <row r="502" spans="7:8">
      <c r="G502" s="149"/>
      <c r="H502" s="149"/>
    </row>
    <row r="503" spans="7:8">
      <c r="G503" s="149"/>
      <c r="H503" s="149"/>
    </row>
    <row r="504" spans="7:8">
      <c r="G504" s="149"/>
      <c r="H504" s="149"/>
    </row>
    <row r="505" spans="7:8">
      <c r="G505" s="149"/>
      <c r="H505" s="149"/>
    </row>
    <row r="506" spans="7:8">
      <c r="G506" s="149"/>
      <c r="H506" s="149"/>
    </row>
    <row r="507" spans="7:8">
      <c r="G507" s="149"/>
      <c r="H507" s="149"/>
    </row>
    <row r="508" spans="7:8">
      <c r="G508" s="149"/>
      <c r="H508" s="149"/>
    </row>
    <row r="509" spans="7:8">
      <c r="G509" s="149"/>
      <c r="H509" s="149"/>
    </row>
    <row r="510" spans="7:8">
      <c r="G510" s="149"/>
      <c r="H510" s="149"/>
    </row>
    <row r="511" spans="7:8">
      <c r="G511" s="149"/>
      <c r="H511" s="149"/>
    </row>
    <row r="512" spans="7:8">
      <c r="G512" s="149"/>
      <c r="H512" s="149"/>
    </row>
    <row r="513" spans="7:8">
      <c r="G513" s="149"/>
      <c r="H513" s="149"/>
    </row>
    <row r="514" spans="7:8">
      <c r="G514" s="149"/>
      <c r="H514" s="149"/>
    </row>
    <row r="515" spans="7:8">
      <c r="G515" s="149"/>
      <c r="H515" s="149"/>
    </row>
    <row r="516" spans="7:8">
      <c r="G516" s="149"/>
      <c r="H516" s="149"/>
    </row>
    <row r="517" spans="7:8">
      <c r="G517" s="149"/>
      <c r="H517" s="149"/>
    </row>
    <row r="518" spans="7:8">
      <c r="G518" s="149"/>
      <c r="H518" s="149"/>
    </row>
    <row r="519" spans="7:8">
      <c r="G519" s="149"/>
      <c r="H519" s="149"/>
    </row>
    <row r="520" spans="7:8">
      <c r="G520" s="149"/>
      <c r="H520" s="149"/>
    </row>
    <row r="521" spans="7:8">
      <c r="G521" s="149"/>
      <c r="H521" s="149"/>
    </row>
    <row r="522" spans="7:8">
      <c r="G522" s="149"/>
      <c r="H522" s="149"/>
    </row>
    <row r="523" spans="7:8">
      <c r="G523" s="149"/>
      <c r="H523" s="149"/>
    </row>
    <row r="524" spans="7:8">
      <c r="G524" s="149"/>
      <c r="H524" s="149"/>
    </row>
    <row r="525" spans="7:8">
      <c r="G525" s="149"/>
      <c r="H525" s="149"/>
    </row>
    <row r="526" spans="7:8">
      <c r="G526" s="149"/>
      <c r="H526" s="149"/>
    </row>
    <row r="527" spans="7:8">
      <c r="G527" s="149"/>
      <c r="H527" s="149"/>
    </row>
    <row r="528" spans="7:8">
      <c r="G528" s="149"/>
      <c r="H528" s="149"/>
    </row>
    <row r="529" spans="7:8">
      <c r="G529" s="149"/>
      <c r="H529" s="149"/>
    </row>
    <row r="530" spans="7:8">
      <c r="G530" s="149"/>
      <c r="H530" s="149"/>
    </row>
    <row r="531" spans="7:8">
      <c r="G531" s="149"/>
      <c r="H531" s="149"/>
    </row>
    <row r="532" spans="7:8">
      <c r="G532" s="149"/>
      <c r="H532" s="149"/>
    </row>
    <row r="533" spans="7:8">
      <c r="G533" s="149"/>
      <c r="H533" s="149"/>
    </row>
    <row r="534" spans="7:8">
      <c r="G534" s="149"/>
      <c r="H534" s="149"/>
    </row>
    <row r="535" spans="7:8">
      <c r="G535" s="149"/>
      <c r="H535" s="149"/>
    </row>
    <row r="536" spans="7:8">
      <c r="G536" s="149"/>
      <c r="H536" s="149"/>
    </row>
    <row r="537" spans="7:8">
      <c r="G537" s="149"/>
      <c r="H537" s="149"/>
    </row>
    <row r="538" spans="7:8">
      <c r="G538" s="149"/>
      <c r="H538" s="149"/>
    </row>
    <row r="539" spans="7:8">
      <c r="G539" s="149"/>
      <c r="H539" s="149"/>
    </row>
    <row r="540" spans="7:8">
      <c r="G540" s="149"/>
      <c r="H540" s="149"/>
    </row>
    <row r="541" spans="7:8">
      <c r="G541" s="149"/>
      <c r="H541" s="149"/>
    </row>
    <row r="542" spans="7:8">
      <c r="G542" s="149"/>
      <c r="H542" s="149"/>
    </row>
    <row r="543" spans="7:8">
      <c r="G543" s="149"/>
      <c r="H543" s="149"/>
    </row>
    <row r="544" spans="7:8">
      <c r="G544" s="149"/>
      <c r="H544" s="149"/>
    </row>
    <row r="545" spans="7:8">
      <c r="G545" s="149"/>
      <c r="H545" s="149"/>
    </row>
    <row r="546" spans="7:8">
      <c r="G546" s="149"/>
      <c r="H546" s="149"/>
    </row>
    <row r="547" spans="7:8">
      <c r="G547" s="149"/>
      <c r="H547" s="149"/>
    </row>
    <row r="548" spans="7:8">
      <c r="G548" s="149"/>
      <c r="H548" s="149"/>
    </row>
    <row r="549" spans="7:8">
      <c r="G549" s="149"/>
      <c r="H549" s="149"/>
    </row>
    <row r="550" spans="7:8">
      <c r="G550" s="149"/>
      <c r="H550" s="149"/>
    </row>
    <row r="551" spans="7:8">
      <c r="G551" s="149"/>
      <c r="H551" s="149"/>
    </row>
    <row r="552" spans="7:8">
      <c r="G552" s="149"/>
      <c r="H552" s="149"/>
    </row>
    <row r="553" spans="7:8">
      <c r="G553" s="149"/>
      <c r="H553" s="149"/>
    </row>
    <row r="554" spans="7:8">
      <c r="G554" s="149"/>
      <c r="H554" s="149"/>
    </row>
    <row r="555" spans="7:8">
      <c r="G555" s="149"/>
      <c r="H555" s="149"/>
    </row>
    <row r="556" spans="7:8">
      <c r="G556" s="149"/>
      <c r="H556" s="149"/>
    </row>
    <row r="557" spans="7:8">
      <c r="G557" s="149"/>
      <c r="H557" s="149"/>
    </row>
    <row r="558" spans="7:8">
      <c r="G558" s="149"/>
      <c r="H558" s="149"/>
    </row>
    <row r="559" spans="7:8">
      <c r="G559" s="149"/>
      <c r="H559" s="149"/>
    </row>
    <row r="560" spans="7:8">
      <c r="G560" s="149"/>
      <c r="H560" s="149"/>
    </row>
    <row r="561" spans="7:8">
      <c r="G561" s="149"/>
      <c r="H561" s="149"/>
    </row>
    <row r="562" spans="7:8">
      <c r="G562" s="149"/>
      <c r="H562" s="149"/>
    </row>
    <row r="563" spans="7:8">
      <c r="G563" s="149"/>
      <c r="H563" s="149"/>
    </row>
    <row r="564" spans="7:8">
      <c r="G564" s="149"/>
      <c r="H564" s="149"/>
    </row>
    <row r="565" spans="7:8">
      <c r="G565" s="149"/>
      <c r="H565" s="149"/>
    </row>
    <row r="566" spans="7:8">
      <c r="G566" s="149"/>
      <c r="H566" s="149"/>
    </row>
    <row r="567" spans="7:8">
      <c r="G567" s="149"/>
      <c r="H567" s="149"/>
    </row>
    <row r="568" spans="7:8">
      <c r="G568" s="149"/>
      <c r="H568" s="149"/>
    </row>
    <row r="569" spans="7:8">
      <c r="G569" s="149"/>
      <c r="H569" s="149"/>
    </row>
    <row r="570" spans="7:8">
      <c r="G570" s="149"/>
      <c r="H570" s="149"/>
    </row>
    <row r="571" spans="7:8">
      <c r="G571" s="149"/>
      <c r="H571" s="149"/>
    </row>
    <row r="572" spans="7:8">
      <c r="G572" s="149"/>
      <c r="H572" s="149"/>
    </row>
    <row r="573" spans="7:8">
      <c r="G573" s="149"/>
      <c r="H573" s="149"/>
    </row>
    <row r="574" spans="7:8">
      <c r="G574" s="149"/>
      <c r="H574" s="149"/>
    </row>
    <row r="575" spans="7:8">
      <c r="G575" s="149"/>
      <c r="H575" s="149"/>
    </row>
    <row r="576" spans="7:8">
      <c r="G576" s="149"/>
      <c r="H576" s="149"/>
    </row>
    <row r="577" spans="7:8">
      <c r="G577" s="149"/>
      <c r="H577" s="149"/>
    </row>
    <row r="578" spans="7:8">
      <c r="G578" s="149"/>
      <c r="H578" s="149"/>
    </row>
    <row r="579" spans="7:8">
      <c r="G579" s="149"/>
      <c r="H579" s="149"/>
    </row>
    <row r="580" spans="7:8">
      <c r="G580" s="149"/>
      <c r="H580" s="149"/>
    </row>
    <row r="581" spans="7:8">
      <c r="G581" s="149"/>
      <c r="H581" s="149"/>
    </row>
    <row r="582" spans="7:8">
      <c r="G582" s="149"/>
      <c r="H582" s="149"/>
    </row>
    <row r="583" spans="7:8">
      <c r="G583" s="149"/>
      <c r="H583" s="149"/>
    </row>
    <row r="584" spans="7:8">
      <c r="G584" s="149"/>
      <c r="H584" s="149"/>
    </row>
    <row r="585" spans="7:8">
      <c r="G585" s="149"/>
      <c r="H585" s="149"/>
    </row>
    <row r="586" spans="7:8">
      <c r="G586" s="149"/>
      <c r="H586" s="149"/>
    </row>
    <row r="587" spans="7:8">
      <c r="G587" s="149"/>
      <c r="H587" s="149"/>
    </row>
    <row r="588" spans="7:8">
      <c r="G588" s="149"/>
      <c r="H588" s="149"/>
    </row>
    <row r="589" spans="7:8">
      <c r="G589" s="149"/>
      <c r="H589" s="149"/>
    </row>
    <row r="590" spans="7:8">
      <c r="G590" s="149"/>
      <c r="H590" s="149"/>
    </row>
    <row r="591" spans="7:8">
      <c r="G591" s="149"/>
      <c r="H591" s="149"/>
    </row>
    <row r="592" spans="7:8">
      <c r="G592" s="149"/>
      <c r="H592" s="149"/>
    </row>
    <row r="593" spans="7:8">
      <c r="G593" s="149"/>
      <c r="H593" s="149"/>
    </row>
    <row r="594" spans="7:8">
      <c r="G594" s="149"/>
      <c r="H594" s="149"/>
    </row>
    <row r="595" spans="7:8">
      <c r="G595" s="149"/>
      <c r="H595" s="149"/>
    </row>
    <row r="596" spans="7:8">
      <c r="G596" s="149"/>
      <c r="H596" s="149"/>
    </row>
    <row r="597" spans="7:8">
      <c r="G597" s="149"/>
      <c r="H597" s="149"/>
    </row>
    <row r="598" spans="7:8">
      <c r="G598" s="149"/>
      <c r="H598" s="149"/>
    </row>
    <row r="599" spans="7:8">
      <c r="G599" s="149"/>
      <c r="H599" s="149"/>
    </row>
    <row r="600" spans="7:8">
      <c r="G600" s="149"/>
      <c r="H600" s="149"/>
    </row>
    <row r="601" spans="7:8">
      <c r="G601" s="149"/>
      <c r="H601" s="149"/>
    </row>
    <row r="602" spans="7:8">
      <c r="G602" s="149"/>
      <c r="H602" s="149"/>
    </row>
    <row r="603" spans="7:8">
      <c r="G603" s="149"/>
      <c r="H603" s="149"/>
    </row>
    <row r="604" spans="7:8">
      <c r="G604" s="149"/>
      <c r="H604" s="149"/>
    </row>
    <row r="605" spans="7:8">
      <c r="G605" s="149"/>
      <c r="H605" s="149"/>
    </row>
    <row r="606" spans="7:8">
      <c r="G606" s="149"/>
      <c r="H606" s="149"/>
    </row>
    <row r="607" spans="7:8">
      <c r="G607" s="149"/>
      <c r="H607" s="149"/>
    </row>
    <row r="608" spans="7:8">
      <c r="G608" s="149"/>
      <c r="H608" s="149"/>
    </row>
    <row r="609" spans="7:8">
      <c r="G609" s="149"/>
      <c r="H609" s="149"/>
    </row>
    <row r="610" spans="7:8">
      <c r="G610" s="149"/>
      <c r="H610" s="149"/>
    </row>
    <row r="611" spans="7:8">
      <c r="G611" s="149"/>
      <c r="H611" s="149"/>
    </row>
    <row r="612" spans="7:8">
      <c r="G612" s="149"/>
      <c r="H612" s="149"/>
    </row>
    <row r="613" spans="7:8">
      <c r="G613" s="149"/>
      <c r="H613" s="149"/>
    </row>
    <row r="614" spans="7:8">
      <c r="G614" s="149"/>
      <c r="H614" s="149"/>
    </row>
    <row r="615" spans="7:8">
      <c r="G615" s="149"/>
      <c r="H615" s="149"/>
    </row>
    <row r="616" spans="7:8">
      <c r="G616" s="149"/>
      <c r="H616" s="149"/>
    </row>
    <row r="617" spans="7:8">
      <c r="G617" s="149"/>
      <c r="H617" s="149"/>
    </row>
    <row r="618" spans="7:8">
      <c r="G618" s="149"/>
      <c r="H618" s="149"/>
    </row>
    <row r="619" spans="7:8">
      <c r="G619" s="149"/>
      <c r="H619" s="149"/>
    </row>
    <row r="620" spans="7:8">
      <c r="G620" s="149"/>
      <c r="H620" s="149"/>
    </row>
    <row r="621" spans="7:8">
      <c r="G621" s="149"/>
      <c r="H621" s="149"/>
    </row>
    <row r="622" spans="7:8">
      <c r="G622" s="149"/>
      <c r="H622" s="149"/>
    </row>
    <row r="623" spans="7:8">
      <c r="G623" s="149"/>
      <c r="H623" s="149"/>
    </row>
    <row r="624" spans="7:8">
      <c r="G624" s="149"/>
      <c r="H624" s="149"/>
    </row>
    <row r="625" spans="7:8">
      <c r="G625" s="149"/>
      <c r="H625" s="149"/>
    </row>
    <row r="626" spans="7:8">
      <c r="G626" s="149"/>
      <c r="H626" s="149"/>
    </row>
    <row r="627" spans="7:8">
      <c r="G627" s="149"/>
      <c r="H627" s="149"/>
    </row>
    <row r="628" spans="7:8">
      <c r="G628" s="149"/>
      <c r="H628" s="149"/>
    </row>
    <row r="629" spans="7:8">
      <c r="G629" s="149"/>
      <c r="H629" s="149"/>
    </row>
    <row r="630" spans="7:8">
      <c r="G630" s="149"/>
      <c r="H630" s="149"/>
    </row>
    <row r="631" spans="7:8">
      <c r="G631" s="149"/>
      <c r="H631" s="149"/>
    </row>
    <row r="632" spans="7:8">
      <c r="G632" s="149"/>
      <c r="H632" s="149"/>
    </row>
    <row r="633" spans="7:8">
      <c r="G633" s="149"/>
      <c r="H633" s="149"/>
    </row>
    <row r="634" spans="7:8">
      <c r="G634" s="149"/>
      <c r="H634" s="149"/>
    </row>
    <row r="635" spans="7:8">
      <c r="G635" s="149"/>
      <c r="H635" s="149"/>
    </row>
    <row r="636" spans="7:8">
      <c r="G636" s="149"/>
      <c r="H636" s="149"/>
    </row>
    <row r="637" spans="7:8">
      <c r="G637" s="149"/>
      <c r="H637" s="149"/>
    </row>
    <row r="638" spans="7:8">
      <c r="G638" s="149"/>
      <c r="H638" s="149"/>
    </row>
    <row r="639" spans="7:8">
      <c r="G639" s="149"/>
      <c r="H639" s="149"/>
    </row>
    <row r="640" spans="7:8">
      <c r="G640" s="149"/>
      <c r="H640" s="149"/>
    </row>
    <row r="641" spans="7:8">
      <c r="G641" s="149"/>
      <c r="H641" s="149"/>
    </row>
    <row r="642" spans="7:8">
      <c r="G642" s="149"/>
      <c r="H642" s="149"/>
    </row>
    <row r="643" spans="7:8">
      <c r="G643" s="149"/>
      <c r="H643" s="149"/>
    </row>
    <row r="644" spans="7:8">
      <c r="G644" s="149"/>
      <c r="H644" s="149"/>
    </row>
    <row r="645" spans="7:8">
      <c r="G645" s="149"/>
      <c r="H645" s="149"/>
    </row>
    <row r="646" spans="7:8">
      <c r="G646" s="149"/>
      <c r="H646" s="149"/>
    </row>
    <row r="647" spans="7:8">
      <c r="G647" s="149"/>
      <c r="H647" s="149"/>
    </row>
    <row r="648" spans="7:8">
      <c r="G648" s="149"/>
      <c r="H648" s="149"/>
    </row>
    <row r="649" spans="7:8">
      <c r="G649" s="149"/>
      <c r="H649" s="149"/>
    </row>
    <row r="650" spans="7:8">
      <c r="G650" s="149"/>
      <c r="H650" s="149"/>
    </row>
    <row r="651" spans="7:8">
      <c r="G651" s="149"/>
      <c r="H651" s="149"/>
    </row>
    <row r="652" spans="7:8">
      <c r="G652" s="149"/>
      <c r="H652" s="149"/>
    </row>
    <row r="653" spans="7:8">
      <c r="G653" s="149"/>
      <c r="H653" s="149"/>
    </row>
    <row r="654" spans="7:8">
      <c r="G654" s="149"/>
      <c r="H654" s="149"/>
    </row>
    <row r="655" spans="7:8">
      <c r="G655" s="149"/>
      <c r="H655" s="149"/>
    </row>
    <row r="656" spans="7:8">
      <c r="G656" s="149"/>
      <c r="H656" s="149"/>
    </row>
    <row r="657" spans="7:8">
      <c r="G657" s="149"/>
      <c r="H657" s="149"/>
    </row>
    <row r="658" spans="7:8">
      <c r="G658" s="149"/>
      <c r="H658" s="149"/>
    </row>
    <row r="659" spans="7:8">
      <c r="G659" s="149"/>
      <c r="H659" s="149"/>
    </row>
    <row r="660" spans="7:8">
      <c r="G660" s="149"/>
      <c r="H660" s="149"/>
    </row>
    <row r="661" spans="7:8">
      <c r="G661" s="149"/>
      <c r="H661" s="149"/>
    </row>
    <row r="662" spans="7:8">
      <c r="G662" s="149"/>
      <c r="H662" s="149"/>
    </row>
    <row r="663" spans="7:8">
      <c r="G663" s="149"/>
      <c r="H663" s="149"/>
    </row>
    <row r="664" spans="7:8">
      <c r="G664" s="149"/>
      <c r="H664" s="149"/>
    </row>
    <row r="665" spans="7:8">
      <c r="G665" s="149"/>
      <c r="H665" s="149"/>
    </row>
    <row r="666" spans="7:8">
      <c r="G666" s="149"/>
      <c r="H666" s="149"/>
    </row>
    <row r="667" spans="7:8">
      <c r="G667" s="149"/>
      <c r="H667" s="149"/>
    </row>
    <row r="668" spans="7:8">
      <c r="G668" s="149"/>
      <c r="H668" s="149"/>
    </row>
    <row r="669" spans="7:8">
      <c r="G669" s="149"/>
      <c r="H669" s="149"/>
    </row>
    <row r="670" spans="7:8">
      <c r="G670" s="149"/>
      <c r="H670" s="149"/>
    </row>
    <row r="671" spans="7:8">
      <c r="G671" s="149"/>
      <c r="H671" s="149"/>
    </row>
    <row r="672" spans="7:8">
      <c r="G672" s="149"/>
      <c r="H672" s="149"/>
    </row>
    <row r="673" spans="7:8">
      <c r="G673" s="149"/>
      <c r="H673" s="149"/>
    </row>
    <row r="674" spans="7:8">
      <c r="G674" s="149"/>
      <c r="H674" s="149"/>
    </row>
    <row r="675" spans="7:8">
      <c r="G675" s="149"/>
      <c r="H675" s="149"/>
    </row>
    <row r="676" spans="7:8">
      <c r="G676" s="149"/>
      <c r="H676" s="149"/>
    </row>
    <row r="677" spans="7:8">
      <c r="G677" s="149"/>
      <c r="H677" s="149"/>
    </row>
    <row r="678" spans="7:8">
      <c r="G678" s="149"/>
      <c r="H678" s="149"/>
    </row>
    <row r="679" spans="7:8">
      <c r="G679" s="149"/>
      <c r="H679" s="149"/>
    </row>
    <row r="680" spans="7:8">
      <c r="G680" s="149"/>
      <c r="H680" s="149"/>
    </row>
    <row r="681" spans="7:8">
      <c r="G681" s="149"/>
      <c r="H681" s="149"/>
    </row>
    <row r="682" spans="7:8">
      <c r="G682" s="149"/>
      <c r="H682" s="149"/>
    </row>
    <row r="683" spans="7:8">
      <c r="G683" s="149"/>
      <c r="H683" s="149"/>
    </row>
    <row r="684" spans="7:8">
      <c r="G684" s="149"/>
      <c r="H684" s="149"/>
    </row>
    <row r="685" spans="7:8">
      <c r="G685" s="149"/>
      <c r="H685" s="149"/>
    </row>
    <row r="686" spans="7:8">
      <c r="G686" s="149"/>
      <c r="H686" s="149"/>
    </row>
    <row r="687" spans="7:8">
      <c r="G687" s="149"/>
      <c r="H687" s="149"/>
    </row>
    <row r="688" spans="7:8">
      <c r="G688" s="149"/>
      <c r="H688" s="149"/>
    </row>
    <row r="689" spans="7:8">
      <c r="G689" s="149"/>
      <c r="H689" s="149"/>
    </row>
    <row r="690" spans="7:8">
      <c r="G690" s="149"/>
      <c r="H690" s="149"/>
    </row>
    <row r="691" spans="7:8">
      <c r="G691" s="149"/>
      <c r="H691" s="149"/>
    </row>
    <row r="692" spans="7:8">
      <c r="G692" s="149"/>
      <c r="H692" s="149"/>
    </row>
    <row r="693" spans="7:8">
      <c r="G693" s="149"/>
      <c r="H693" s="149"/>
    </row>
    <row r="694" spans="7:8">
      <c r="G694" s="149"/>
      <c r="H694" s="149"/>
    </row>
    <row r="695" spans="7:8">
      <c r="G695" s="149"/>
      <c r="H695" s="149"/>
    </row>
    <row r="696" spans="7:8">
      <c r="G696" s="149"/>
      <c r="H696" s="149"/>
    </row>
    <row r="697" spans="7:8">
      <c r="G697" s="149"/>
      <c r="H697" s="149"/>
    </row>
    <row r="698" spans="7:8">
      <c r="G698" s="149"/>
      <c r="H698" s="149"/>
    </row>
    <row r="699" spans="7:8">
      <c r="G699" s="149"/>
      <c r="H699" s="149"/>
    </row>
    <row r="700" spans="7:8">
      <c r="G700" s="149"/>
      <c r="H700" s="149"/>
    </row>
    <row r="701" spans="7:8">
      <c r="G701" s="149"/>
      <c r="H701" s="149"/>
    </row>
    <row r="702" spans="7:8">
      <c r="G702" s="149"/>
      <c r="H702" s="149"/>
    </row>
    <row r="703" spans="7:8">
      <c r="G703" s="149"/>
      <c r="H703" s="149"/>
    </row>
    <row r="704" spans="7:8">
      <c r="G704" s="149"/>
      <c r="H704" s="149"/>
    </row>
    <row r="705" spans="7:8">
      <c r="G705" s="149"/>
      <c r="H705" s="149"/>
    </row>
    <row r="706" spans="7:8">
      <c r="G706" s="149"/>
      <c r="H706" s="149"/>
    </row>
    <row r="707" spans="7:8">
      <c r="G707" s="149"/>
      <c r="H707" s="149"/>
    </row>
    <row r="708" spans="7:8">
      <c r="G708" s="149"/>
      <c r="H708" s="149"/>
    </row>
    <row r="709" spans="7:8">
      <c r="G709" s="149"/>
      <c r="H709" s="149"/>
    </row>
    <row r="710" spans="7:8">
      <c r="G710" s="149"/>
      <c r="H710" s="149"/>
    </row>
  </sheetData>
  <mergeCells count="2">
    <mergeCell ref="O265:O275"/>
    <mergeCell ref="Q270:Q272"/>
  </mergeCells>
  <phoneticPr fontId="5" type="noConversion"/>
  <pageMargins left="0.25" right="0.25" top="0.5" bottom="0.3" header="0.72" footer="0.16"/>
  <pageSetup paperSize="9" scale="74" orientation="landscape" horizontalDpi="180" verticalDpi="180" r:id="rId1"/>
  <headerFooter alignWithMargins="0"/>
  <rowBreaks count="4" manualBreakCount="4">
    <brk id="54" max="16" man="1"/>
    <brk id="113" max="16" man="1"/>
    <brk id="173" max="16" man="1"/>
    <brk id="234" max="16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2:Q32"/>
  <sheetViews>
    <sheetView view="pageBreakPreview" topLeftCell="A4" zoomScaleSheetLayoutView="100" workbookViewId="0">
      <selection activeCell="Q33" sqref="Q33"/>
    </sheetView>
  </sheetViews>
  <sheetFormatPr defaultRowHeight="12.75"/>
  <cols>
    <col min="1" max="1" width="2.7109375" customWidth="1"/>
    <col min="2" max="2" width="19.140625" customWidth="1"/>
    <col min="3" max="3" width="18" customWidth="1"/>
    <col min="4" max="4" width="31.140625" customWidth="1"/>
    <col min="6" max="6" width="4.7109375" customWidth="1"/>
    <col min="8" max="9" width="5.5703125" customWidth="1"/>
    <col min="10" max="10" width="7.140625" customWidth="1"/>
    <col min="11" max="11" width="7.5703125" customWidth="1"/>
    <col min="12" max="12" width="6.7109375" customWidth="1"/>
    <col min="13" max="13" width="6.140625" customWidth="1"/>
  </cols>
  <sheetData>
    <row r="2" spans="1:17" s="107" customFormat="1" ht="11.25">
      <c r="A2" s="112" t="s">
        <v>65</v>
      </c>
      <c r="B2" s="113" t="s">
        <v>66</v>
      </c>
      <c r="C2" s="113" t="s">
        <v>12</v>
      </c>
      <c r="D2" s="113" t="s">
        <v>11</v>
      </c>
      <c r="E2" s="113" t="s">
        <v>67</v>
      </c>
      <c r="F2" s="113" t="s">
        <v>68</v>
      </c>
      <c r="G2" s="114" t="s">
        <v>69</v>
      </c>
      <c r="H2" s="113" t="s">
        <v>70</v>
      </c>
      <c r="I2" s="113" t="s">
        <v>71</v>
      </c>
      <c r="J2" s="113" t="s">
        <v>72</v>
      </c>
      <c r="K2" s="114" t="s">
        <v>73</v>
      </c>
      <c r="L2" s="115"/>
      <c r="M2" s="114" t="s">
        <v>74</v>
      </c>
      <c r="N2" s="114" t="s">
        <v>75</v>
      </c>
      <c r="O2" s="115" t="s">
        <v>76</v>
      </c>
      <c r="P2" s="113" t="s">
        <v>642</v>
      </c>
      <c r="Q2" s="116" t="s">
        <v>642</v>
      </c>
    </row>
    <row r="3" spans="1:17" s="107" customFormat="1" ht="11.25">
      <c r="A3" s="117" t="s">
        <v>298</v>
      </c>
      <c r="G3" s="118"/>
      <c r="H3" s="119"/>
      <c r="I3" s="119" t="s">
        <v>77</v>
      </c>
      <c r="J3" s="119" t="s">
        <v>604</v>
      </c>
      <c r="K3" s="118" t="s">
        <v>78</v>
      </c>
      <c r="L3" s="120" t="s">
        <v>716</v>
      </c>
      <c r="M3" s="118" t="s">
        <v>79</v>
      </c>
      <c r="N3" s="118" t="s">
        <v>716</v>
      </c>
      <c r="O3" s="120" t="s">
        <v>69</v>
      </c>
      <c r="P3" s="107" t="s">
        <v>69</v>
      </c>
      <c r="Q3" s="121" t="s">
        <v>69</v>
      </c>
    </row>
    <row r="4" spans="1:17" s="107" customFormat="1" ht="11.25">
      <c r="A4" s="117"/>
      <c r="G4" s="118"/>
      <c r="I4" s="119"/>
      <c r="J4" s="119"/>
      <c r="K4" s="122" t="s">
        <v>80</v>
      </c>
      <c r="L4" s="120"/>
      <c r="M4" s="118"/>
      <c r="N4" s="118"/>
      <c r="O4" s="120"/>
      <c r="P4" s="107" t="s">
        <v>182</v>
      </c>
      <c r="Q4" s="121" t="s">
        <v>698</v>
      </c>
    </row>
    <row r="5" spans="1:17" s="107" customFormat="1" ht="11.25">
      <c r="A5" s="123"/>
      <c r="B5" s="124" t="s">
        <v>59</v>
      </c>
      <c r="C5" s="124"/>
      <c r="D5" s="124"/>
      <c r="E5" s="124"/>
      <c r="F5" s="124"/>
      <c r="G5" s="122"/>
      <c r="H5" s="124"/>
      <c r="I5" s="124"/>
      <c r="J5" s="124"/>
      <c r="L5" s="125"/>
      <c r="M5" s="122"/>
      <c r="N5" s="122"/>
      <c r="O5" s="125"/>
      <c r="P5" s="124"/>
      <c r="Q5" s="126"/>
    </row>
    <row r="6" spans="1:17" s="107" customFormat="1" ht="11.25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45">
        <v>16</v>
      </c>
      <c r="Q6" s="145">
        <v>17</v>
      </c>
    </row>
    <row r="7" spans="1:17">
      <c r="A7" s="254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6"/>
    </row>
    <row r="8" spans="1:17" s="148" customFormat="1" ht="11.25">
      <c r="A8" s="117" t="s">
        <v>1197</v>
      </c>
      <c r="B8" s="110" t="s">
        <v>1280</v>
      </c>
      <c r="C8" s="92"/>
      <c r="D8" s="92"/>
      <c r="E8" s="88"/>
      <c r="F8" s="88"/>
      <c r="G8" s="102"/>
      <c r="H8" s="102"/>
      <c r="I8" s="88"/>
      <c r="J8" s="88"/>
      <c r="K8" s="88"/>
      <c r="L8" s="88"/>
      <c r="M8" s="88"/>
      <c r="N8" s="88"/>
      <c r="O8" s="138"/>
      <c r="P8" s="88"/>
      <c r="Q8" s="257"/>
    </row>
    <row r="9" spans="1:17" s="148" customFormat="1" ht="11.25">
      <c r="A9" s="117">
        <v>1</v>
      </c>
      <c r="B9" s="109" t="s">
        <v>1281</v>
      </c>
      <c r="C9" s="109" t="s">
        <v>1282</v>
      </c>
      <c r="D9" s="110" t="s">
        <v>1283</v>
      </c>
      <c r="E9" s="88"/>
      <c r="F9" s="88"/>
      <c r="G9" s="102"/>
      <c r="H9" s="102"/>
      <c r="I9" s="88"/>
      <c r="J9" s="88"/>
      <c r="K9" s="88"/>
      <c r="L9" s="88"/>
      <c r="M9" s="88"/>
      <c r="N9" s="88"/>
      <c r="O9" s="138"/>
      <c r="P9" s="88"/>
      <c r="Q9" s="257"/>
    </row>
    <row r="10" spans="1:17" s="148" customFormat="1" ht="11.25">
      <c r="A10" s="117"/>
      <c r="B10" s="109" t="s">
        <v>1284</v>
      </c>
      <c r="C10" s="258" t="s">
        <v>1285</v>
      </c>
      <c r="D10" s="109" t="s">
        <v>1286</v>
      </c>
      <c r="E10" s="88"/>
      <c r="F10" s="88"/>
      <c r="G10" s="102"/>
      <c r="H10" s="102"/>
      <c r="I10" s="88"/>
      <c r="J10" s="88"/>
      <c r="K10" s="88"/>
      <c r="L10" s="88"/>
      <c r="M10" s="88"/>
      <c r="N10" s="88"/>
      <c r="O10" s="138"/>
      <c r="P10" s="88"/>
      <c r="Q10" s="257"/>
    </row>
    <row r="11" spans="1:17" s="148" customFormat="1" ht="11.25">
      <c r="A11" s="117"/>
      <c r="B11" s="109" t="s">
        <v>1287</v>
      </c>
      <c r="C11" s="92"/>
      <c r="D11" s="109" t="s">
        <v>1288</v>
      </c>
      <c r="E11" s="88"/>
      <c r="F11" s="88"/>
      <c r="G11" s="102"/>
      <c r="H11" s="102"/>
      <c r="I11" s="88"/>
      <c r="J11" s="88"/>
      <c r="K11" s="88"/>
      <c r="L11" s="88"/>
      <c r="M11" s="88"/>
      <c r="N11" s="88"/>
      <c r="O11" s="138"/>
      <c r="P11" s="88"/>
      <c r="Q11" s="257"/>
    </row>
    <row r="12" spans="1:17" s="148" customFormat="1" ht="11.25">
      <c r="A12" s="117"/>
      <c r="B12" s="92"/>
      <c r="C12" s="92"/>
      <c r="D12" s="109" t="s">
        <v>1289</v>
      </c>
      <c r="E12" s="88"/>
      <c r="F12" s="88"/>
      <c r="G12" s="102"/>
      <c r="H12" s="102"/>
      <c r="I12" s="88"/>
      <c r="J12" s="88"/>
      <c r="K12" s="88"/>
      <c r="L12" s="88"/>
      <c r="M12" s="88"/>
      <c r="N12" s="88"/>
      <c r="O12" s="138"/>
      <c r="P12" s="88"/>
      <c r="Q12" s="257"/>
    </row>
    <row r="13" spans="1:17" s="148" customFormat="1" ht="11.25">
      <c r="A13" s="117"/>
      <c r="B13" s="92"/>
      <c r="C13" s="92"/>
      <c r="D13" s="109" t="s">
        <v>1290</v>
      </c>
      <c r="E13" s="109">
        <v>23</v>
      </c>
      <c r="F13" s="88"/>
      <c r="G13" s="259">
        <v>250000</v>
      </c>
      <c r="H13" s="102"/>
      <c r="I13" s="88"/>
      <c r="J13" s="88">
        <v>920000</v>
      </c>
      <c r="K13" s="88">
        <v>179400</v>
      </c>
      <c r="L13" s="88"/>
      <c r="M13" s="88"/>
      <c r="N13" s="88">
        <f>G13*E13+J13+K13</f>
        <v>6849400</v>
      </c>
      <c r="O13" s="138">
        <f>N13/E13</f>
        <v>297800</v>
      </c>
      <c r="P13" s="88"/>
      <c r="Q13" s="257"/>
    </row>
    <row r="14" spans="1:17" s="148" customFormat="1" ht="11.25">
      <c r="A14" s="117"/>
      <c r="B14" s="92"/>
      <c r="C14" s="92"/>
      <c r="D14" s="109" t="s">
        <v>1291</v>
      </c>
      <c r="E14" s="88"/>
      <c r="F14" s="88"/>
      <c r="G14" s="88"/>
      <c r="H14" s="102"/>
      <c r="I14" s="88"/>
      <c r="J14" s="88"/>
      <c r="K14" s="88"/>
      <c r="L14" s="88"/>
      <c r="M14" s="88"/>
      <c r="N14" s="88"/>
      <c r="O14" s="138"/>
      <c r="P14" s="88"/>
      <c r="Q14" s="257"/>
    </row>
    <row r="15" spans="1:17" s="148" customFormat="1" ht="11.25">
      <c r="A15" s="117"/>
      <c r="B15" s="92"/>
      <c r="C15" s="92"/>
      <c r="D15" s="92" t="s">
        <v>1292</v>
      </c>
      <c r="E15" s="88"/>
      <c r="F15" s="88"/>
      <c r="G15" s="88"/>
      <c r="H15" s="102"/>
      <c r="I15" s="88"/>
      <c r="J15" s="88"/>
      <c r="K15" s="88"/>
      <c r="L15" s="88"/>
      <c r="M15" s="88"/>
      <c r="N15" s="88"/>
      <c r="O15" s="138"/>
      <c r="P15" s="88"/>
      <c r="Q15" s="257"/>
    </row>
    <row r="16" spans="1:17" s="148" customFormat="1" ht="11.25">
      <c r="A16" s="117"/>
      <c r="B16" s="92"/>
      <c r="C16" s="92"/>
      <c r="D16" s="109" t="s">
        <v>1293</v>
      </c>
      <c r="E16" s="88"/>
      <c r="F16" s="88"/>
      <c r="G16" s="88"/>
      <c r="H16" s="102"/>
      <c r="I16" s="88"/>
      <c r="J16" s="88"/>
      <c r="K16" s="88"/>
      <c r="L16" s="88"/>
      <c r="M16" s="88"/>
      <c r="N16" s="88"/>
      <c r="O16" s="138"/>
      <c r="P16" s="88"/>
      <c r="Q16" s="257"/>
    </row>
    <row r="17" spans="1:17" s="148" customFormat="1" ht="11.25">
      <c r="A17" s="117"/>
      <c r="B17" s="92"/>
      <c r="C17" s="92"/>
      <c r="D17" s="92" t="s">
        <v>1294</v>
      </c>
      <c r="E17" s="88"/>
      <c r="F17" s="88"/>
      <c r="G17" s="109"/>
      <c r="H17" s="102"/>
      <c r="I17" s="88"/>
      <c r="J17" s="88"/>
      <c r="K17" s="88"/>
      <c r="L17" s="88"/>
      <c r="M17" s="88"/>
      <c r="N17" s="88"/>
      <c r="O17" s="138"/>
      <c r="P17" s="88"/>
      <c r="Q17" s="257"/>
    </row>
    <row r="18" spans="1:17" s="148" customFormat="1" ht="11.25">
      <c r="A18" s="117"/>
      <c r="B18" s="92"/>
      <c r="C18" s="92"/>
      <c r="D18" s="109" t="s">
        <v>1295</v>
      </c>
      <c r="E18" s="88"/>
      <c r="F18" s="88"/>
      <c r="G18" s="92"/>
      <c r="H18" s="102"/>
      <c r="I18" s="88"/>
      <c r="J18" s="88"/>
      <c r="K18" s="88"/>
      <c r="L18" s="88"/>
      <c r="M18" s="88"/>
      <c r="N18" s="88"/>
      <c r="O18" s="138"/>
      <c r="P18" s="88"/>
      <c r="Q18" s="257"/>
    </row>
    <row r="19" spans="1:17" s="148" customFormat="1" ht="11.25">
      <c r="A19" s="117"/>
      <c r="B19" s="92"/>
      <c r="C19" s="92"/>
      <c r="D19" s="109" t="s">
        <v>1296</v>
      </c>
      <c r="E19" s="88"/>
      <c r="F19" s="88"/>
      <c r="G19" s="92"/>
      <c r="H19" s="102"/>
      <c r="I19" s="88"/>
      <c r="J19" s="88"/>
      <c r="K19" s="88"/>
      <c r="L19" s="88"/>
      <c r="M19" s="88"/>
      <c r="N19" s="88"/>
      <c r="O19" s="138"/>
      <c r="P19" s="88"/>
      <c r="Q19" s="257"/>
    </row>
    <row r="20" spans="1:17" s="148" customFormat="1" ht="11.25">
      <c r="A20" s="117"/>
      <c r="B20" s="92"/>
      <c r="C20" s="92"/>
      <c r="D20" s="109" t="s">
        <v>1297</v>
      </c>
      <c r="E20" s="88"/>
      <c r="F20" s="88"/>
      <c r="G20" s="88"/>
      <c r="H20" s="102"/>
      <c r="I20" s="88"/>
      <c r="J20" s="88"/>
      <c r="K20" s="88"/>
      <c r="L20" s="88"/>
      <c r="M20" s="88"/>
      <c r="N20" s="88"/>
      <c r="O20" s="138"/>
      <c r="P20" s="88"/>
      <c r="Q20" s="257"/>
    </row>
    <row r="21" spans="1:17" s="148" customFormat="1" ht="11.25">
      <c r="A21" s="117"/>
      <c r="B21" s="92"/>
      <c r="C21" s="92"/>
      <c r="D21" s="109" t="s">
        <v>1298</v>
      </c>
      <c r="E21" s="109">
        <v>9</v>
      </c>
      <c r="F21" s="88"/>
      <c r="G21" s="260">
        <v>2500</v>
      </c>
      <c r="H21" s="102"/>
      <c r="I21" s="88"/>
      <c r="J21" s="88">
        <v>3600</v>
      </c>
      <c r="K21" s="88">
        <v>675</v>
      </c>
      <c r="L21" s="88"/>
      <c r="M21" s="88"/>
      <c r="N21" s="88">
        <f>G21*E21+J21+K21</f>
        <v>26775</v>
      </c>
      <c r="O21" s="138"/>
      <c r="P21" s="88"/>
      <c r="Q21" s="257"/>
    </row>
    <row r="22" spans="1:17" s="148" customFormat="1" ht="11.25">
      <c r="A22" s="117"/>
      <c r="B22" s="92"/>
      <c r="C22" s="92"/>
      <c r="D22" s="109" t="s">
        <v>1299</v>
      </c>
      <c r="E22" s="109">
        <v>9</v>
      </c>
      <c r="F22" s="88"/>
      <c r="G22" s="261">
        <v>800</v>
      </c>
      <c r="H22" s="102"/>
      <c r="I22" s="88"/>
      <c r="J22" s="88">
        <v>1152</v>
      </c>
      <c r="K22" s="88">
        <v>216</v>
      </c>
      <c r="L22" s="88"/>
      <c r="M22" s="88"/>
      <c r="N22" s="88">
        <f>G22*E22+J22+K22</f>
        <v>8568</v>
      </c>
      <c r="O22" s="138"/>
      <c r="P22" s="88"/>
      <c r="Q22" s="257"/>
    </row>
    <row r="23" spans="1:17" s="148" customFormat="1" ht="11.25">
      <c r="A23" s="117"/>
      <c r="B23" s="92"/>
      <c r="C23" s="92"/>
      <c r="D23" s="109" t="s">
        <v>1300</v>
      </c>
      <c r="E23" s="109">
        <v>15</v>
      </c>
      <c r="F23" s="88"/>
      <c r="G23" s="259">
        <v>12000</v>
      </c>
      <c r="H23" s="102"/>
      <c r="I23" s="88"/>
      <c r="J23" s="88">
        <v>28800</v>
      </c>
      <c r="K23" s="88">
        <v>5400</v>
      </c>
      <c r="L23" s="88"/>
      <c r="M23" s="88"/>
      <c r="N23" s="88">
        <f>G23*E23+J23+K23</f>
        <v>214200</v>
      </c>
      <c r="O23" s="138"/>
      <c r="P23" s="88"/>
      <c r="Q23" s="257"/>
    </row>
    <row r="24" spans="1:17" s="148" customFormat="1" ht="11.25">
      <c r="A24" s="117"/>
      <c r="B24" s="92"/>
      <c r="C24" s="92"/>
      <c r="D24" s="109" t="s">
        <v>1301</v>
      </c>
      <c r="E24" s="88"/>
      <c r="F24" s="88"/>
      <c r="G24" s="102"/>
      <c r="H24" s="102"/>
      <c r="I24" s="88"/>
      <c r="J24" s="88"/>
      <c r="K24" s="88"/>
      <c r="L24" s="88"/>
      <c r="M24" s="88"/>
      <c r="N24" s="88"/>
      <c r="O24" s="138"/>
      <c r="P24" s="88"/>
      <c r="Q24" s="257"/>
    </row>
    <row r="25" spans="1:17" s="148" customFormat="1" ht="11.25">
      <c r="A25" s="117"/>
      <c r="B25" s="92"/>
      <c r="C25" s="92"/>
      <c r="D25" s="109" t="s">
        <v>1302</v>
      </c>
      <c r="E25" s="88"/>
      <c r="F25" s="88"/>
      <c r="G25" s="102"/>
      <c r="H25" s="102"/>
      <c r="I25" s="88"/>
      <c r="J25" s="88"/>
      <c r="K25" s="88"/>
      <c r="L25" s="88"/>
      <c r="M25" s="88"/>
      <c r="N25" s="88"/>
      <c r="O25" s="138"/>
      <c r="P25" s="88"/>
      <c r="Q25" s="257"/>
    </row>
    <row r="26" spans="1:17" s="148" customFormat="1" ht="11.25">
      <c r="A26" s="117"/>
      <c r="B26" s="92"/>
      <c r="C26" s="92"/>
      <c r="D26" s="109" t="s">
        <v>1303</v>
      </c>
      <c r="E26" s="88"/>
      <c r="F26" s="88"/>
      <c r="G26" s="102"/>
      <c r="H26" s="102"/>
      <c r="I26" s="88"/>
      <c r="J26" s="88"/>
      <c r="K26" s="88"/>
      <c r="L26" s="88"/>
      <c r="M26" s="88"/>
      <c r="N26" s="88"/>
      <c r="O26" s="138"/>
      <c r="P26" s="88"/>
      <c r="Q26" s="257"/>
    </row>
    <row r="27" spans="1:17" s="148" customFormat="1" ht="11.25">
      <c r="A27" s="117"/>
      <c r="B27" s="92"/>
      <c r="C27" s="92"/>
      <c r="D27" s="109" t="s">
        <v>1304</v>
      </c>
      <c r="E27" s="88"/>
      <c r="F27" s="88"/>
      <c r="G27" s="102"/>
      <c r="H27" s="102"/>
      <c r="I27" s="88"/>
      <c r="J27" s="88"/>
      <c r="K27" s="88"/>
      <c r="L27" s="88"/>
      <c r="M27" s="88"/>
      <c r="N27" s="88"/>
      <c r="O27" s="138"/>
      <c r="P27" s="88"/>
      <c r="Q27" s="257"/>
    </row>
    <row r="28" spans="1:17" s="148" customFormat="1" ht="11.25">
      <c r="A28" s="117"/>
      <c r="B28" s="92"/>
      <c r="C28" s="92"/>
      <c r="D28" s="109" t="s">
        <v>1298</v>
      </c>
      <c r="E28" s="109">
        <v>15</v>
      </c>
      <c r="F28" s="88"/>
      <c r="G28" s="260">
        <v>7300</v>
      </c>
      <c r="H28" s="102"/>
      <c r="I28" s="88"/>
      <c r="J28" s="88">
        <v>17520</v>
      </c>
      <c r="K28" s="88">
        <v>3285</v>
      </c>
      <c r="L28" s="88"/>
      <c r="M28" s="88"/>
      <c r="N28" s="88">
        <f>G28*E28+J28+K28</f>
        <v>130305</v>
      </c>
      <c r="O28" s="138"/>
      <c r="P28" s="88"/>
      <c r="Q28" s="257"/>
    </row>
    <row r="29" spans="1:17" s="148" customFormat="1" ht="11.25">
      <c r="A29" s="117"/>
      <c r="B29" s="92"/>
      <c r="C29" s="92"/>
      <c r="D29" s="109" t="s">
        <v>1305</v>
      </c>
      <c r="E29" s="88"/>
      <c r="F29" s="88"/>
      <c r="G29" s="102"/>
      <c r="H29" s="102"/>
      <c r="I29" s="88"/>
      <c r="J29" s="88"/>
      <c r="K29" s="88"/>
      <c r="L29" s="88"/>
      <c r="M29" s="88"/>
      <c r="N29" s="88"/>
      <c r="O29" s="88"/>
      <c r="P29" s="88"/>
      <c r="Q29" s="257"/>
    </row>
    <row r="30" spans="1:17" s="148" customFormat="1" ht="11.25">
      <c r="A30" s="117"/>
      <c r="B30" s="92"/>
      <c r="C30" s="92"/>
      <c r="D30" s="109" t="s">
        <v>1306</v>
      </c>
      <c r="E30" s="88"/>
      <c r="F30" s="88"/>
      <c r="G30" s="102"/>
      <c r="H30" s="102"/>
      <c r="I30" s="88"/>
      <c r="J30" s="88"/>
      <c r="K30" s="88"/>
      <c r="L30" s="88"/>
      <c r="M30" s="88"/>
      <c r="N30" s="88"/>
      <c r="O30" s="138"/>
      <c r="P30" s="88"/>
      <c r="Q30" s="257"/>
    </row>
    <row r="31" spans="1:17" s="148" customFormat="1" ht="11.25">
      <c r="A31" s="117"/>
      <c r="B31" s="129" t="s">
        <v>1307</v>
      </c>
      <c r="C31" s="133" t="s">
        <v>1308</v>
      </c>
      <c r="D31" s="131" t="s">
        <v>1175</v>
      </c>
      <c r="E31" s="127">
        <f>E13</f>
        <v>23</v>
      </c>
      <c r="F31" s="127"/>
      <c r="G31" s="135"/>
      <c r="H31" s="135"/>
      <c r="I31" s="135"/>
      <c r="J31" s="135"/>
      <c r="K31" s="135"/>
      <c r="L31" s="135"/>
      <c r="M31" s="135"/>
      <c r="N31" s="135">
        <f>N13</f>
        <v>6849400</v>
      </c>
      <c r="O31" s="135">
        <f>N31/E31</f>
        <v>297800</v>
      </c>
      <c r="P31" s="135">
        <f>ROUND(O31,-1)</f>
        <v>297800</v>
      </c>
      <c r="Q31" s="135">
        <f>ROUND(P31,-1)</f>
        <v>297800</v>
      </c>
    </row>
    <row r="32" spans="1:17" s="148" customFormat="1" ht="11.25">
      <c r="A32" s="123"/>
      <c r="B32" s="132" t="s">
        <v>1159</v>
      </c>
      <c r="C32" s="133"/>
      <c r="D32" s="131"/>
      <c r="E32" s="145"/>
      <c r="F32" s="145"/>
      <c r="G32" s="144"/>
      <c r="H32" s="144"/>
      <c r="I32" s="144"/>
      <c r="J32" s="144"/>
      <c r="K32" s="144"/>
      <c r="M32" s="262" t="s">
        <v>1947</v>
      </c>
      <c r="N32" s="135">
        <f>Q31*1.1</f>
        <v>327580</v>
      </c>
      <c r="O32" s="400" t="s">
        <v>1946</v>
      </c>
      <c r="Q32" s="148">
        <f>N32*1.0695</f>
        <v>350346.80999999994</v>
      </c>
    </row>
  </sheetData>
  <phoneticPr fontId="5" type="noConversion"/>
  <pageMargins left="0.25" right="0.25" top="0.5" bottom="0.3" header="0.3" footer="0.3"/>
  <pageSetup paperSize="9" scale="8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E12" sqref="E12"/>
    </sheetView>
  </sheetViews>
  <sheetFormatPr defaultRowHeight="12.75"/>
  <cols>
    <col min="2" max="2" width="17.85546875" customWidth="1"/>
    <col min="4" max="4" width="14.85546875" customWidth="1"/>
    <col min="5" max="5" width="17.140625" customWidth="1"/>
    <col min="6" max="6" width="11.42578125" customWidth="1"/>
    <col min="7" max="7" width="10.140625" customWidth="1"/>
  </cols>
  <sheetData>
    <row r="1" spans="1:9" s="9" customFormat="1">
      <c r="A1" s="295"/>
      <c r="B1" s="296" t="s">
        <v>1523</v>
      </c>
      <c r="C1" s="296"/>
      <c r="D1" s="297"/>
      <c r="E1" s="297"/>
      <c r="F1" s="297"/>
      <c r="G1" s="297"/>
      <c r="H1" s="295"/>
    </row>
    <row r="2" spans="1:9">
      <c r="A2" s="255"/>
      <c r="B2" s="255"/>
      <c r="C2" s="255"/>
      <c r="D2" s="255"/>
      <c r="E2" s="255"/>
      <c r="F2" s="255"/>
      <c r="G2" s="255"/>
      <c r="H2" s="255"/>
    </row>
    <row r="3" spans="1:9" s="9" customFormat="1">
      <c r="A3" s="446" t="s">
        <v>1512</v>
      </c>
      <c r="B3" s="446" t="s">
        <v>106</v>
      </c>
      <c r="C3" s="446" t="s">
        <v>108</v>
      </c>
      <c r="D3" s="446" t="s">
        <v>1513</v>
      </c>
      <c r="E3" s="446"/>
      <c r="F3" s="446" t="s">
        <v>1514</v>
      </c>
      <c r="G3" s="446" t="s">
        <v>1515</v>
      </c>
      <c r="H3" s="445" t="s">
        <v>1516</v>
      </c>
    </row>
    <row r="4" spans="1:9" s="9" customFormat="1" ht="27" customHeight="1">
      <c r="A4" s="446"/>
      <c r="B4" s="446"/>
      <c r="C4" s="446"/>
      <c r="D4" s="298" t="s">
        <v>1517</v>
      </c>
      <c r="E4" s="298" t="s">
        <v>1518</v>
      </c>
      <c r="F4" s="446"/>
      <c r="G4" s="446"/>
      <c r="H4" s="445"/>
    </row>
    <row r="5" spans="1:9">
      <c r="H5" s="299"/>
    </row>
    <row r="6" spans="1:9" s="9" customFormat="1">
      <c r="A6" s="300"/>
      <c r="B6" s="301" t="s">
        <v>1521</v>
      </c>
      <c r="C6" s="303" t="s">
        <v>1252</v>
      </c>
      <c r="D6" s="302">
        <f>'33 PO 90-94'!P74</f>
        <v>237395</v>
      </c>
      <c r="E6" s="302">
        <v>348313</v>
      </c>
      <c r="F6" s="302">
        <f>D6-E6</f>
        <v>-110918</v>
      </c>
      <c r="G6" s="302">
        <f>100*F6/E6</f>
        <v>-31.844346894890514</v>
      </c>
      <c r="H6" s="304">
        <f>AVERAGE(G6:G6)</f>
        <v>-31.844346894890514</v>
      </c>
      <c r="I6" s="13"/>
    </row>
    <row r="8" spans="1:9">
      <c r="A8" t="s">
        <v>1524</v>
      </c>
    </row>
    <row r="9" spans="1:9">
      <c r="B9" s="305" t="s">
        <v>1519</v>
      </c>
    </row>
    <row r="10" spans="1:9">
      <c r="B10" s="305"/>
    </row>
    <row r="11" spans="1:9">
      <c r="B11" s="10"/>
      <c r="C11" s="10"/>
      <c r="D11" s="11" t="s">
        <v>1520</v>
      </c>
      <c r="E11" s="291" t="s">
        <v>107</v>
      </c>
    </row>
    <row r="12" spans="1:9">
      <c r="B12" s="301" t="s">
        <v>1522</v>
      </c>
      <c r="C12" s="303" t="s">
        <v>1252</v>
      </c>
      <c r="D12" s="302">
        <v>327580</v>
      </c>
      <c r="E12" s="308">
        <f>D12*(1+$H$6/100)</f>
        <v>223264.28844171768</v>
      </c>
    </row>
  </sheetData>
  <mergeCells count="7">
    <mergeCell ref="H3:H4"/>
    <mergeCell ref="A3:A4"/>
    <mergeCell ref="B3:B4"/>
    <mergeCell ref="C3:C4"/>
    <mergeCell ref="D3:E3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16</vt:i4>
      </vt:variant>
    </vt:vector>
  </HeadingPairs>
  <TitlesOfParts>
    <vt:vector size="36" baseType="lpstr">
      <vt:lpstr>Front Page</vt:lpstr>
      <vt:lpstr>Assumptions</vt:lpstr>
      <vt:lpstr>index</vt:lpstr>
      <vt:lpstr>page 1-2</vt:lpstr>
      <vt:lpstr>page 3-17</vt:lpstr>
      <vt:lpstr>page 18-32</vt:lpstr>
      <vt:lpstr>Page 34-37</vt:lpstr>
      <vt:lpstr>page 38-52</vt:lpstr>
      <vt:lpstr>Page-53</vt:lpstr>
      <vt:lpstr>page-54</vt:lpstr>
      <vt:lpstr>page 54-60</vt:lpstr>
      <vt:lpstr>page 61-64</vt:lpstr>
      <vt:lpstr>page 65</vt:lpstr>
      <vt:lpstr>page 67-72</vt:lpstr>
      <vt:lpstr>page 73-78</vt:lpstr>
      <vt:lpstr>ANYLIS 79-80</vt:lpstr>
      <vt:lpstr>11 P.O.81-89</vt:lpstr>
      <vt:lpstr>33 PO 90-94</vt:lpstr>
      <vt:lpstr>12 kV VCB</vt:lpstr>
      <vt:lpstr>Sheet1</vt:lpstr>
      <vt:lpstr>'11 P.O.81-89'!Print_Area</vt:lpstr>
      <vt:lpstr>'33 PO 90-94'!Print_Area</vt:lpstr>
      <vt:lpstr>'ANYLIS 79-80'!Print_Area</vt:lpstr>
      <vt:lpstr>'Front Page'!Print_Area</vt:lpstr>
      <vt:lpstr>index!Print_Area</vt:lpstr>
      <vt:lpstr>'page 1-2'!Print_Area</vt:lpstr>
      <vt:lpstr>'page 18-32'!Print_Area</vt:lpstr>
      <vt:lpstr>'Page 34-37'!Print_Area</vt:lpstr>
      <vt:lpstr>'page 38-52'!Print_Area</vt:lpstr>
      <vt:lpstr>'page 54-60'!Print_Area</vt:lpstr>
      <vt:lpstr>'page 61-64'!Print_Area</vt:lpstr>
      <vt:lpstr>'page 65'!Print_Area</vt:lpstr>
      <vt:lpstr>'page 67-72'!Print_Area</vt:lpstr>
      <vt:lpstr>'page 73-78'!Print_Area</vt:lpstr>
      <vt:lpstr>'Page-53'!Print_Area</vt:lpstr>
      <vt:lpstr>'page-54'!Print_Area</vt:lpstr>
    </vt:vector>
  </TitlesOfParts>
  <Company>HPSEB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D.D.P&amp;D (R&amp;C)</dc:creator>
  <cp:lastModifiedBy>HCL</cp:lastModifiedBy>
  <cp:lastPrinted>2012-04-18T09:54:05Z</cp:lastPrinted>
  <dcterms:created xsi:type="dcterms:W3CDTF">1998-09-11T20:41:36Z</dcterms:created>
  <dcterms:modified xsi:type="dcterms:W3CDTF">2012-05-01T07:31:07Z</dcterms:modified>
</cp:coreProperties>
</file>